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788E04A-5820-43AA-86DB-7CE3A4C057C1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Ashkhatavardz!$A$1:$P$24</definedName>
    <definedName name="_xlnm.Print_Area" localSheetId="4">'Deb. ev kreditor'!$A$1:$E$67</definedName>
    <definedName name="_xlnm.Print_Area" localSheetId="1">'Dramakan hosqer'!$A$1:$E$110</definedName>
    <definedName name="_xlnm.Print_Area" localSheetId="3">'Dramakani hamematakan'!$A$1:$F$97</definedName>
    <definedName name="_xlnm.Print_Area" localSheetId="0">'Ekamut-caxs'!$A$1:$E$93</definedName>
    <definedName name="_xlnm.Print_Area" localSheetId="2">'Ekamutneri hamematakan'!$A$1:$F$79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9" l="1"/>
  <c r="D23" i="10"/>
  <c r="E67" i="10"/>
  <c r="E68" i="10"/>
  <c r="E67" i="9"/>
  <c r="E68" i="9"/>
  <c r="D35" i="7"/>
  <c r="D18" i="19" l="1"/>
  <c r="D20" i="7" s="1"/>
  <c r="G26" i="9"/>
  <c r="D89" i="7"/>
  <c r="D28" i="7"/>
  <c r="D27" i="7" s="1"/>
  <c r="D39" i="19" l="1"/>
  <c r="D21" i="19"/>
  <c r="E13" i="21"/>
  <c r="D66" i="18"/>
  <c r="D64" i="18"/>
  <c r="D54" i="18"/>
  <c r="D59" i="18" s="1"/>
  <c r="F59" i="18" s="1"/>
  <c r="D30" i="18"/>
  <c r="D8" i="18"/>
  <c r="D34" i="18" s="1"/>
  <c r="A2" i="18"/>
  <c r="I8" i="22" l="1"/>
  <c r="D32" i="7"/>
  <c r="G19" i="22"/>
  <c r="D26" i="7"/>
  <c r="D24" i="7"/>
  <c r="K14" i="11"/>
  <c r="J14" i="11"/>
  <c r="J15" i="11"/>
  <c r="I7" i="11"/>
  <c r="E7" i="11"/>
  <c r="C7" i="11"/>
  <c r="D40" i="19"/>
  <c r="L7" i="11"/>
  <c r="D71" i="9"/>
  <c r="D69" i="9"/>
  <c r="D67" i="9"/>
  <c r="D60" i="9"/>
  <c r="E60" i="9" s="1"/>
  <c r="D61" i="9"/>
  <c r="E61" i="9" s="1"/>
  <c r="D58" i="9"/>
  <c r="E58" i="9" s="1"/>
  <c r="D59" i="9"/>
  <c r="E59" i="9" s="1"/>
  <c r="D55" i="9"/>
  <c r="E55" i="9" s="1"/>
  <c r="D56" i="9"/>
  <c r="E56" i="9" s="1"/>
  <c r="D57" i="9"/>
  <c r="E57" i="9" s="1"/>
  <c r="D52" i="9"/>
  <c r="E52" i="9" s="1"/>
  <c r="D53" i="9"/>
  <c r="E53" i="9" s="1"/>
  <c r="D54" i="9"/>
  <c r="E54" i="9" s="1"/>
  <c r="D49" i="9"/>
  <c r="D50" i="9"/>
  <c r="D51" i="9"/>
  <c r="D46" i="9"/>
  <c r="D47" i="9"/>
  <c r="D48" i="9"/>
  <c r="D44" i="9"/>
  <c r="D45" i="9"/>
  <c r="D41" i="9"/>
  <c r="D42" i="9"/>
  <c r="D39" i="9"/>
  <c r="D40" i="9"/>
  <c r="D34" i="9"/>
  <c r="D35" i="9"/>
  <c r="D36" i="9"/>
  <c r="D37" i="9"/>
  <c r="D38" i="9"/>
  <c r="D31" i="9"/>
  <c r="D32" i="9"/>
  <c r="D33" i="9"/>
  <c r="C23" i="9"/>
  <c r="M28" i="23"/>
  <c r="C22" i="9"/>
  <c r="H9" i="22"/>
  <c r="H10" i="22"/>
  <c r="H11" i="22"/>
  <c r="H12" i="22"/>
  <c r="H13" i="22"/>
  <c r="H14" i="22"/>
  <c r="H15" i="22"/>
  <c r="H16" i="22"/>
  <c r="H17" i="22"/>
  <c r="H18" i="22"/>
  <c r="C10" i="21"/>
  <c r="C69" i="10"/>
  <c r="C23" i="10" s="1"/>
  <c r="D62" i="9"/>
  <c r="E62" i="9" s="1"/>
  <c r="D63" i="9"/>
  <c r="E63" i="9" s="1"/>
  <c r="D64" i="9"/>
  <c r="E64" i="9" s="1"/>
  <c r="D65" i="9"/>
  <c r="E65" i="9" s="1"/>
  <c r="D66" i="9"/>
  <c r="E66" i="9" s="1"/>
  <c r="D73" i="7"/>
  <c r="D61" i="10" s="1"/>
  <c r="E61" i="10" s="1"/>
  <c r="D74" i="7"/>
  <c r="D62" i="10" s="1"/>
  <c r="E62" i="10" s="1"/>
  <c r="D75" i="7"/>
  <c r="D63" i="10" s="1"/>
  <c r="E63" i="10" s="1"/>
  <c r="D76" i="7"/>
  <c r="D64" i="10" s="1"/>
  <c r="E64" i="10" s="1"/>
  <c r="D77" i="7"/>
  <c r="D65" i="10" s="1"/>
  <c r="E65" i="10" s="1"/>
  <c r="D78" i="7"/>
  <c r="D66" i="10" s="1"/>
  <c r="E66" i="10" s="1"/>
  <c r="D67" i="10"/>
  <c r="D71" i="7"/>
  <c r="D59" i="10" s="1"/>
  <c r="E59" i="10" s="1"/>
  <c r="D72" i="7"/>
  <c r="D60" i="10" s="1"/>
  <c r="E60" i="10" s="1"/>
  <c r="D66" i="7"/>
  <c r="D54" i="10" s="1"/>
  <c r="E54" i="10" s="1"/>
  <c r="D67" i="7"/>
  <c r="D55" i="10" s="1"/>
  <c r="E55" i="10" s="1"/>
  <c r="D68" i="7"/>
  <c r="D56" i="10" s="1"/>
  <c r="E56" i="10" s="1"/>
  <c r="D69" i="7"/>
  <c r="D57" i="10" s="1"/>
  <c r="E57" i="10" s="1"/>
  <c r="D70" i="7"/>
  <c r="D58" i="10" s="1"/>
  <c r="E58" i="10" s="1"/>
  <c r="D25" i="19"/>
  <c r="E19" i="22" l="1"/>
  <c r="E20" i="22" s="1"/>
  <c r="A2" i="22"/>
  <c r="C19" i="11" l="1"/>
  <c r="M26" i="23"/>
  <c r="D45" i="7"/>
  <c r="D33" i="10" s="1"/>
  <c r="J30" i="11"/>
  <c r="C19" i="22" l="1"/>
  <c r="D11" i="22" l="1"/>
  <c r="D12" i="22"/>
  <c r="D13" i="22"/>
  <c r="D10" i="22"/>
  <c r="D9" i="22" l="1"/>
  <c r="D14" i="22"/>
  <c r="D15" i="22"/>
  <c r="D16" i="22"/>
  <c r="D17" i="22"/>
  <c r="D18" i="22"/>
  <c r="D8" i="22"/>
  <c r="G20" i="22"/>
  <c r="A2" i="10"/>
  <c r="A2" i="9"/>
  <c r="A97" i="7"/>
  <c r="A98" i="7" s="1"/>
  <c r="A99" i="7" s="1"/>
  <c r="A89" i="7"/>
  <c r="A90" i="7" s="1"/>
  <c r="A91" i="7" s="1"/>
  <c r="A92" i="7" s="1"/>
  <c r="A93" i="7" s="1"/>
  <c r="A94" i="7" s="1"/>
  <c r="A95" i="7" s="1"/>
  <c r="A40" i="7"/>
  <c r="A41" i="7" s="1"/>
  <c r="A43" i="7" s="1"/>
  <c r="A44" i="7" s="1"/>
  <c r="A45" i="7" s="1"/>
  <c r="A37" i="7"/>
  <c r="A38" i="7" s="1"/>
  <c r="A39" i="7" s="1"/>
  <c r="A21" i="7"/>
  <c r="A22" i="7" s="1"/>
  <c r="A23" i="7" s="1"/>
  <c r="A24" i="7" s="1"/>
  <c r="A25" i="7" s="1"/>
  <c r="A27" i="7" s="1"/>
  <c r="A41" i="19"/>
  <c r="A42" i="19" s="1"/>
  <c r="A44" i="19" s="1"/>
  <c r="A45" i="19" s="1"/>
  <c r="A46" i="19" s="1"/>
  <c r="A38" i="19"/>
  <c r="A39" i="19" s="1"/>
  <c r="A40" i="19" s="1"/>
  <c r="A20" i="19"/>
  <c r="A21" i="19" s="1"/>
  <c r="A22" i="19" s="1"/>
  <c r="A23" i="19" s="1"/>
  <c r="A25" i="19" s="1"/>
  <c r="M18" i="23"/>
  <c r="M17" i="23"/>
  <c r="J18" i="23"/>
  <c r="J17" i="23"/>
  <c r="F18" i="23"/>
  <c r="F17" i="23"/>
  <c r="F8" i="23"/>
  <c r="F9" i="23"/>
  <c r="F10" i="23"/>
  <c r="F11" i="23"/>
  <c r="F12" i="23"/>
  <c r="F13" i="23"/>
  <c r="F14" i="23"/>
  <c r="F15" i="23"/>
  <c r="F16" i="23"/>
  <c r="F7" i="23"/>
  <c r="D15" i="10"/>
  <c r="E15" i="10" s="1"/>
  <c r="P7" i="11"/>
  <c r="P13" i="11" s="1"/>
  <c r="D18" i="7"/>
  <c r="F18" i="7" s="1"/>
  <c r="B28" i="7"/>
  <c r="B29" i="7"/>
  <c r="D29" i="7"/>
  <c r="D17" i="10" s="1"/>
  <c r="E17" i="10" s="1"/>
  <c r="D16" i="10"/>
  <c r="E16" i="10" s="1"/>
  <c r="D14" i="10"/>
  <c r="E14" i="10" s="1"/>
  <c r="D12" i="10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84" i="10"/>
  <c r="C88" i="10"/>
  <c r="B89" i="10"/>
  <c r="D15" i="9"/>
  <c r="E15" i="9" s="1"/>
  <c r="D16" i="9"/>
  <c r="E16" i="9" s="1"/>
  <c r="D9" i="9"/>
  <c r="E9" i="9" s="1"/>
  <c r="A28" i="7" l="1"/>
  <c r="A29" i="7" s="1"/>
  <c r="A30" i="7"/>
  <c r="A32" i="7" s="1"/>
  <c r="A33" i="7" s="1"/>
  <c r="A26" i="19"/>
  <c r="A27" i="19" s="1"/>
  <c r="A28" i="19"/>
  <c r="A47" i="19"/>
  <c r="A48" i="19" s="1"/>
  <c r="A46" i="7"/>
  <c r="A47" i="7" s="1"/>
  <c r="C75" i="10"/>
  <c r="C22" i="10" s="1"/>
  <c r="C17" i="9"/>
  <c r="C6" i="9" s="1"/>
  <c r="A48" i="7" l="1"/>
  <c r="A49" i="7" s="1"/>
  <c r="A50" i="7" s="1"/>
  <c r="A52" i="7" s="1"/>
  <c r="A53" i="7" s="1"/>
  <c r="A54" i="7" s="1"/>
  <c r="A55" i="7" s="1"/>
  <c r="A58" i="7" s="1"/>
  <c r="A59" i="7" s="1"/>
  <c r="A60" i="7" s="1"/>
  <c r="A62" i="7" s="1"/>
  <c r="A49" i="19"/>
  <c r="A50" i="19" s="1"/>
  <c r="A53" i="19" s="1"/>
  <c r="A54" i="19" s="1"/>
  <c r="A55" i="19" s="1"/>
  <c r="A58" i="19" s="1"/>
  <c r="A59" i="19" s="1"/>
  <c r="A60" i="19" s="1"/>
  <c r="A63" i="19" s="1"/>
  <c r="A31" i="19"/>
  <c r="A32" i="19" s="1"/>
  <c r="A33" i="19" s="1"/>
  <c r="A29" i="19"/>
  <c r="A30" i="19" s="1"/>
  <c r="E14" i="11"/>
  <c r="A64" i="7" l="1"/>
  <c r="A65" i="19"/>
  <c r="I14" i="11"/>
  <c r="C14" i="11"/>
  <c r="A79" i="7" l="1"/>
  <c r="A66" i="7"/>
  <c r="A67" i="7" s="1"/>
  <c r="A68" i="7" s="1"/>
  <c r="A69" i="7" s="1"/>
  <c r="A70" i="7" s="1"/>
  <c r="A72" i="7" s="1"/>
  <c r="A73" i="7" s="1"/>
  <c r="A80" i="19"/>
  <c r="A85" i="7"/>
  <c r="A86" i="7" s="1"/>
  <c r="A82" i="7"/>
  <c r="A84" i="7" s="1"/>
  <c r="H8" i="22"/>
  <c r="H19" i="22" s="1"/>
  <c r="I19" i="22" s="1"/>
  <c r="D84" i="7"/>
  <c r="D81" i="7" s="1"/>
  <c r="A84" i="19" l="1"/>
  <c r="A85" i="19" s="1"/>
  <c r="A83" i="19"/>
  <c r="J32" i="23"/>
  <c r="J30" i="23"/>
  <c r="D11" i="7" l="1"/>
  <c r="D10" i="7"/>
  <c r="D5" i="7"/>
  <c r="D4" i="7"/>
  <c r="B10" i="9" l="1"/>
  <c r="B23" i="7"/>
  <c r="B11" i="10" s="1"/>
  <c r="B27" i="9" l="1"/>
  <c r="B39" i="7"/>
  <c r="B27" i="10" s="1"/>
  <c r="D39" i="7"/>
  <c r="D27" i="10" s="1"/>
  <c r="E27" i="10" s="1"/>
  <c r="B38" i="19"/>
  <c r="F19" i="22"/>
  <c r="F20" i="22" s="1"/>
  <c r="D20" i="22" l="1"/>
  <c r="D27" i="9"/>
  <c r="E27" i="9" s="1"/>
  <c r="D19" i="22"/>
  <c r="A2" i="23" l="1"/>
  <c r="J26" i="23"/>
  <c r="F26" i="23"/>
  <c r="K19" i="23"/>
  <c r="H19" i="23"/>
  <c r="G19" i="23"/>
  <c r="D19" i="23"/>
  <c r="C19" i="23"/>
  <c r="I19" i="23" l="1"/>
  <c r="F19" i="23"/>
  <c r="F20" i="23" s="1"/>
  <c r="E19" i="23"/>
  <c r="L19" i="23"/>
  <c r="J19" i="23"/>
  <c r="J20" i="23" s="1"/>
  <c r="J27" i="23" l="1"/>
  <c r="D42" i="19"/>
  <c r="D29" i="9" s="1"/>
  <c r="F27" i="23"/>
  <c r="D41" i="19"/>
  <c r="M19" i="23"/>
  <c r="M20" i="23" s="1"/>
  <c r="D43" i="19" l="1"/>
  <c r="M27" i="23"/>
  <c r="D23" i="19" s="1"/>
  <c r="D25" i="7" s="1"/>
  <c r="D42" i="7" l="1"/>
  <c r="D30" i="9"/>
  <c r="D56" i="19"/>
  <c r="D43" i="9" s="1"/>
  <c r="D13" i="10"/>
  <c r="E13" i="10" s="1"/>
  <c r="D65" i="7" l="1"/>
  <c r="D53" i="10" s="1"/>
  <c r="E53" i="10" s="1"/>
  <c r="D29" i="19"/>
  <c r="D37" i="19" l="1"/>
  <c r="D86" i="19" s="1"/>
  <c r="D110" i="7"/>
  <c r="B110" i="7"/>
  <c r="F5" i="10" l="1"/>
  <c r="F5" i="9" s="1"/>
  <c r="D26" i="22" l="1"/>
  <c r="D24" i="22"/>
  <c r="E22" i="21"/>
  <c r="E21" i="21"/>
  <c r="E20" i="21"/>
  <c r="E19" i="21"/>
  <c r="I23" i="11"/>
  <c r="I21" i="11"/>
  <c r="D95" i="10"/>
  <c r="D93" i="10"/>
  <c r="D77" i="9"/>
  <c r="D75" i="9"/>
  <c r="D107" i="7"/>
  <c r="D105" i="7"/>
  <c r="D89" i="10"/>
  <c r="D30" i="11" l="1"/>
  <c r="D11" i="10" l="1"/>
  <c r="E11" i="10" s="1"/>
  <c r="C13" i="21"/>
  <c r="D13" i="21"/>
  <c r="D38" i="19"/>
  <c r="A2" i="11"/>
  <c r="A2" i="21"/>
  <c r="D21" i="7" l="1"/>
  <c r="D9" i="10" s="1"/>
  <c r="E9" i="10" s="1"/>
  <c r="D19" i="19"/>
  <c r="D7" i="9"/>
  <c r="D48" i="7" l="1"/>
  <c r="D36" i="10" l="1"/>
  <c r="D47" i="7"/>
  <c r="D35" i="10" s="1"/>
  <c r="D90" i="10"/>
  <c r="E90" i="10" s="1"/>
  <c r="D21" i="9"/>
  <c r="E21" i="9" s="1"/>
  <c r="E89" i="10"/>
  <c r="D83" i="10"/>
  <c r="E83" i="10" s="1"/>
  <c r="D82" i="10"/>
  <c r="E82" i="10" s="1"/>
  <c r="D22" i="9"/>
  <c r="E22" i="9" s="1"/>
  <c r="D80" i="10" l="1"/>
  <c r="E80" i="10" s="1"/>
  <c r="D88" i="7"/>
  <c r="E51" i="9"/>
  <c r="D63" i="7"/>
  <c r="D51" i="10" s="1"/>
  <c r="E51" i="10" s="1"/>
  <c r="D8" i="9" l="1"/>
  <c r="E8" i="9" l="1"/>
  <c r="D44" i="7"/>
  <c r="D31" i="7"/>
  <c r="D19" i="7" s="1"/>
  <c r="D56" i="7"/>
  <c r="D44" i="10" s="1"/>
  <c r="D59" i="7"/>
  <c r="D60" i="7"/>
  <c r="D48" i="10" s="1"/>
  <c r="D61" i="7"/>
  <c r="D49" i="10" s="1"/>
  <c r="D62" i="7"/>
  <c r="D50" i="10" s="1"/>
  <c r="D64" i="7"/>
  <c r="D52" i="10" s="1"/>
  <c r="E52" i="10" s="1"/>
  <c r="D47" i="10" l="1"/>
  <c r="E47" i="10" s="1"/>
  <c r="D19" i="10"/>
  <c r="D36" i="7"/>
  <c r="E19" i="10" l="1"/>
  <c r="D8" i="10"/>
  <c r="D7" i="10" s="1"/>
  <c r="D58" i="7"/>
  <c r="D46" i="10" s="1"/>
  <c r="D57" i="7"/>
  <c r="D54" i="7"/>
  <c r="D42" i="10" s="1"/>
  <c r="D53" i="7"/>
  <c r="D41" i="10" s="1"/>
  <c r="D52" i="7"/>
  <c r="D40" i="10" s="1"/>
  <c r="D51" i="7"/>
  <c r="D39" i="10" s="1"/>
  <c r="D50" i="7"/>
  <c r="D49" i="7"/>
  <c r="D37" i="10" s="1"/>
  <c r="D46" i="7"/>
  <c r="D43" i="7"/>
  <c r="D38" i="10" l="1"/>
  <c r="D38" i="7"/>
  <c r="D28" i="19" l="1"/>
  <c r="D34" i="19" s="1"/>
  <c r="G86" i="19" s="1"/>
  <c r="D17" i="9" l="1"/>
  <c r="D37" i="7"/>
  <c r="D100" i="7"/>
  <c r="D25" i="9" l="1"/>
  <c r="D26" i="9"/>
  <c r="D19" i="9"/>
  <c r="D20" i="9"/>
  <c r="D10" i="9"/>
  <c r="D11" i="9"/>
  <c r="E11" i="9" s="1"/>
  <c r="D13" i="9"/>
  <c r="E13" i="9" s="1"/>
  <c r="D14" i="9"/>
  <c r="E14" i="9" s="1"/>
  <c r="E10" i="9" l="1"/>
  <c r="D96" i="7"/>
  <c r="D18" i="9" l="1"/>
  <c r="D24" i="9" l="1"/>
  <c r="D87" i="10"/>
  <c r="E87" i="10" s="1"/>
  <c r="D86" i="10"/>
  <c r="E86" i="10" s="1"/>
  <c r="D85" i="10"/>
  <c r="E85" i="10" s="1"/>
  <c r="D81" i="10"/>
  <c r="E81" i="10" s="1"/>
  <c r="D79" i="10"/>
  <c r="E79" i="10" s="1"/>
  <c r="D78" i="10"/>
  <c r="E78" i="10" s="1"/>
  <c r="D77" i="10"/>
  <c r="E77" i="10" s="1"/>
  <c r="D74" i="10"/>
  <c r="E74" i="10" s="1"/>
  <c r="D73" i="10"/>
  <c r="E73" i="10" s="1"/>
  <c r="D72" i="10"/>
  <c r="E72" i="10" s="1"/>
  <c r="D71" i="10"/>
  <c r="E71" i="10" s="1"/>
  <c r="D70" i="10"/>
  <c r="E70" i="10" s="1"/>
  <c r="E50" i="10"/>
  <c r="E49" i="10"/>
  <c r="E48" i="10"/>
  <c r="E46" i="10"/>
  <c r="D45" i="10"/>
  <c r="E45" i="10" s="1"/>
  <c r="E44" i="10"/>
  <c r="E42" i="10"/>
  <c r="E41" i="10"/>
  <c r="E40" i="10"/>
  <c r="E39" i="10"/>
  <c r="E38" i="10"/>
  <c r="E37" i="10"/>
  <c r="E36" i="10"/>
  <c r="E35" i="10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87" i="7"/>
  <c r="D76" i="10"/>
  <c r="D88" i="10"/>
  <c r="E76" i="10" l="1"/>
  <c r="D84" i="10"/>
  <c r="E84" i="10" s="1"/>
  <c r="D75" i="10" l="1"/>
  <c r="E75" i="10" s="1"/>
  <c r="D12" i="9"/>
  <c r="D41" i="7"/>
  <c r="E12" i="9" l="1"/>
  <c r="D6" i="9"/>
  <c r="D55" i="7"/>
  <c r="D40" i="7"/>
  <c r="D29" i="10"/>
  <c r="E29" i="10" s="1"/>
  <c r="D28" i="9"/>
  <c r="D43" i="10" l="1"/>
  <c r="E43" i="10" s="1"/>
  <c r="D34" i="7"/>
  <c r="D28" i="10"/>
  <c r="E28" i="10" l="1"/>
  <c r="D30" i="10" l="1"/>
  <c r="D69" i="10"/>
  <c r="E33" i="10"/>
  <c r="E69" i="10" l="1"/>
  <c r="E30" i="10"/>
  <c r="E72" i="9"/>
  <c r="E71" i="9"/>
  <c r="E70" i="9"/>
  <c r="E69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91" i="10"/>
  <c r="E8" i="10" l="1"/>
  <c r="E6" i="10"/>
  <c r="E20" i="9"/>
  <c r="E19" i="9"/>
  <c r="E18" i="9"/>
  <c r="D73" i="9"/>
  <c r="E7" i="9"/>
  <c r="C73" i="9"/>
  <c r="E88" i="10" l="1"/>
  <c r="E73" i="9"/>
  <c r="E17" i="9"/>
  <c r="E23" i="9"/>
  <c r="E6" i="9"/>
  <c r="E7" i="10"/>
  <c r="C91" i="10" l="1"/>
  <c r="E91" i="10" s="1"/>
  <c r="D103" i="7" l="1"/>
</calcChain>
</file>

<file path=xl/sharedStrings.xml><?xml version="1.0" encoding="utf-8"?>
<sst xmlns="http://schemas.openxmlformats.org/spreadsheetml/2006/main" count="736" uniqueCount="312">
  <si>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</si>
  <si>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</si>
  <si>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</si>
  <si>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</si>
  <si>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</si>
  <si>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</si>
  <si>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</si>
  <si>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</si>
  <si>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</si>
  <si>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</si>
  <si>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</si>
  <si>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</si>
  <si>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</si>
  <si>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</si>
  <si>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</si>
  <si>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</si>
  <si>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</si>
  <si>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</si>
  <si>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</si>
  <si>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</si>
  <si>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</si>
  <si>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</si>
  <si>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</si>
  <si>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</si>
  <si>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</si>
  <si>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</si>
  <si>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</si>
  <si>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</si>
  <si>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</si>
  <si>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</si>
  <si>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</si>
  <si>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</si>
  <si>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</si>
  <si>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</si>
  <si>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</si>
  <si>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</si>
  <si>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</si>
  <si>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</si>
  <si>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</si>
  <si>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</si>
  <si>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</si>
  <si>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</si>
  <si>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</si>
  <si>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</si>
  <si>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</si>
  <si>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</si>
  <si>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</si>
  <si>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</si>
  <si>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</si>
  <si>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</si>
  <si>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</si>
  <si>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</si>
  <si>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</si>
  <si>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</si>
  <si>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</si>
  <si>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</si>
  <si>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</si>
  <si>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</si>
  <si>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</si>
  <si>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</si>
  <si>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</si>
  <si>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</si>
  <si>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</si>
  <si>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</si>
  <si>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</si>
  <si>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</si>
  <si>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</si>
  <si>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</si>
  <si>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</si>
  <si>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</si>
  <si>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</si>
  <si>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</si>
  <si>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</si>
  <si>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</si>
  <si>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</si>
  <si>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</si>
  <si>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</si>
  <si>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</si>
  <si>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</si>
  <si>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</si>
  <si>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</si>
  <si>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</si>
  <si>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</si>
  <si>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</si>
  <si>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</si>
  <si>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</si>
  <si>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</si>
  <si>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</si>
  <si>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</si>
  <si>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</si>
  <si>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</si>
  <si>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</si>
  <si>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</si>
  <si>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</si>
  <si>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</si>
  <si>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</si>
  <si>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</si>
  <si>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</si>
  <si>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</si>
  <si>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</si>
  <si>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</si>
  <si>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</si>
  <si>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</si>
  <si>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</si>
  <si>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</si>
  <si>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</si>
  <si>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</si>
  <si>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</si>
  <si>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</si>
  <si>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</si>
  <si>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</si>
  <si>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</si>
  <si>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</si>
  <si>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</si>
  <si>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</si>
  <si>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</si>
  <si>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</si>
  <si>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</si>
  <si>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</si>
  <si>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</si>
  <si>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</si>
  <si>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</si>
  <si>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</si>
  <si>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</si>
  <si>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</si>
  <si>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</si>
  <si>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</si>
  <si>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</si>
  <si>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</si>
  <si>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</si>
  <si>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</si>
  <si>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</si>
  <si>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</si>
  <si>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</si>
  <si>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</si>
  <si>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</si>
  <si>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</si>
  <si>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</si>
  <si>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</si>
  <si>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</si>
  <si>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</si>
  <si>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</si>
  <si>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</si>
  <si>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</si>
  <si>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</si>
  <si>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</si>
  <si>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</si>
  <si>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</si>
  <si>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</si>
  <si>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</si>
  <si>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</si>
  <si>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</si>
  <si>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</si>
  <si>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</si>
  <si>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</si>
  <si>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</si>
  <si>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</si>
  <si>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</si>
  <si>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</si>
  <si>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</si>
  <si>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</si>
  <si>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</si>
  <si>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</si>
  <si>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</si>
  <si>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</si>
  <si>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</si>
  <si>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</si>
  <si>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</si>
  <si>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</si>
  <si>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</si>
  <si>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</si>
  <si>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</si>
  <si>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</si>
  <si>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</si>
  <si>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</si>
  <si>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</si>
  <si>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</si>
  <si>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</si>
  <si>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</si>
  <si>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</si>
  <si>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</si>
  <si>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</si>
  <si>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</si>
  <si>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</si>
  <si>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</si>
  <si>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</si>
  <si>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</si>
  <si>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</si>
  <si>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</si>
  <si>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</si>
  <si>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</si>
  <si>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</si>
  <si>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</si>
  <si>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</si>
  <si>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</si>
  <si>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</si>
  <si>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</si>
  <si>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</si>
  <si>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</si>
  <si>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</si>
  <si>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</si>
  <si>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</si>
  <si>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</si>
  <si>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</si>
  <si>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</si>
  <si>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</si>
  <si>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</si>
  <si>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</si>
  <si>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</si>
  <si>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</si>
  <si>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</si>
  <si>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</si>
  <si>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</si>
  <si>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</si>
  <si>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</si>
  <si>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</si>
  <si>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</si>
  <si>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</si>
  <si>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</si>
  <si>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</si>
  <si>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</si>
  <si>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</si>
  <si>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</si>
  <si>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</si>
  <si>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</si>
  <si>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</si>
  <si>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</si>
  <si>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</si>
  <si>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</si>
  <si>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</si>
  <si>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</si>
  <si>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</si>
  <si>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</si>
  <si>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</si>
  <si>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</si>
  <si>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</si>
  <si>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</si>
  <si>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</si>
  <si>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</si>
  <si>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</si>
  <si>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</si>
  <si>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</si>
  <si>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</si>
  <si>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</si>
  <si>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</si>
  <si>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</si>
  <si>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</si>
  <si>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</si>
  <si>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</si>
  <si>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</si>
  <si>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</si>
  <si>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</si>
  <si>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</si>
  <si>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</si>
  <si>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</si>
  <si>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</si>
  <si>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</si>
  <si>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</si>
  <si>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</si>
  <si>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</si>
  <si>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</si>
  <si>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</si>
  <si>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</si>
  <si>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</si>
  <si>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</si>
  <si>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</si>
  <si>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</si>
  <si>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</si>
  <si>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</si>
  <si>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</si>
  <si>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Այլ եկամուտներ</t>
  </si>
  <si>
    <t>Տպագրական ծառայության գծով</t>
  </si>
  <si>
    <t>Դիզայնի գծով</t>
  </si>
  <si>
    <t>Քիմ.մաքրման գծով</t>
  </si>
  <si>
    <t>Դահլիճի վարձակալության գծով</t>
  </si>
  <si>
    <t>Տրանսպորտային ծառայության գծով</t>
  </si>
  <si>
    <t>Լոգոյի ստեղծում</t>
  </si>
  <si>
    <t>Գործուղման գծով</t>
  </si>
  <si>
    <t>Աշխատավարձի գծով</t>
  </si>
  <si>
    <t>Տրանսպորտային ծառայության գծով, վարձակալության գծով</t>
  </si>
  <si>
    <t>Տպագրական ծառայության գծով, գովազդային ծառայության գծով</t>
  </si>
  <si>
    <t>Ֆոտոտեանկարահանման գծով</t>
  </si>
  <si>
    <t>Նյութաածախսի գծով</t>
  </si>
  <si>
    <t>Պրակտիկայի գծով</t>
  </si>
  <si>
    <t>Այլ եկամուտ</t>
  </si>
  <si>
    <t>Ֆոտոտեսանկարահանման գծով</t>
  </si>
  <si>
    <t>&lt;Սասունցի Դավիթ&gt; բալետ-օրատորիա բեմականացման գծով, որից</t>
  </si>
  <si>
    <t>Նյութածախսի գծով</t>
  </si>
  <si>
    <t>Տրանսպորտային ծառայության և վարձակալության գծով</t>
  </si>
  <si>
    <t>Տպագրական ծառայության, գովազդային ծառայության գծով</t>
  </si>
  <si>
    <t>Պրակտիկայից</t>
  </si>
  <si>
    <t>աշխատավարձի գծով</t>
  </si>
  <si>
    <t>Պետական բյուջեից հատկացվող &lt;Փայտփորիկ&gt; ծրագրի գծով</t>
  </si>
  <si>
    <t>Խաս-խազ ՍՊԸ</t>
  </si>
  <si>
    <t>Եղիշե Ծատուրյան ԱՁ</t>
  </si>
  <si>
    <t>Հայ Փոստ</t>
  </si>
  <si>
    <t>Յուքոմ ՍՊԸ</t>
  </si>
  <si>
    <t>Գործք ՍՊԸ</t>
  </si>
  <si>
    <t>Էյ Բի Սի Դոմեն ՍՊԸ</t>
  </si>
  <si>
    <t>դոմենի տրամադրում</t>
  </si>
  <si>
    <t>Էվրի դեյ</t>
  </si>
  <si>
    <t>խմելու ջուր</t>
  </si>
  <si>
    <t>Պետական բյուջեից հատկացվող «Փայտփորիկ» ծրագրի գծով</t>
  </si>
  <si>
    <t>«Սասունցի Դավիթ» բալետ-օրատորիա բեմականացման գծով, որից</t>
  </si>
  <si>
    <t xml:space="preserve">հեռուստացույց </t>
  </si>
  <si>
    <t xml:space="preserve">տեսախցիկներ </t>
  </si>
  <si>
    <t>9 ամսվա փաստացի աշխատավարձ՝ 189380.2 գումարից 8064.2 վերաբերում է Սասունցի Դավիթ բալետ-օրիատորիային</t>
  </si>
  <si>
    <t xml:space="preserve">«Երևանի Սայաթ-Նովայի անվան երաժշտական դպրոց» ՀՈԱԿ-ի   </t>
  </si>
  <si>
    <t>հ. 1778 - Ա որոշմամբ</t>
  </si>
  <si>
    <t>12. 05. 2025 թ.</t>
  </si>
  <si>
    <t xml:space="preserve">«Արտիստը՝ դպրոցին» ծրագրի իրականացման գծով </t>
  </si>
  <si>
    <t xml:space="preserve">«Արտիստը՝ դպրոցին» ծրագրի իրականացման գծով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</si>
</sst>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_-* #,##0.00\ _₽_-;\-* #,##0.00\ _₽_-;_-* &quot;-&quot;??\ _₽_-;_-@_-"/>
  </numFmts>
  <fonts count="7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b/>
      <sz val="12"/>
      <color rgb="FFFF0000"/>
      <name val="GHEA Grapalat"/>
      <family val="3"/>
    </font>
    <font>
      <sz val="11"/>
      <color theme="1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A5A5A5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06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" fillId="0" borderId="0"/>
    <xf numFmtId="0" fontId="67" fillId="0" borderId="0"/>
    <xf numFmtId="0" fontId="8" fillId="0" borderId="0" applyFont="0" applyFill="0" applyBorder="0" applyAlignment="0" applyProtection="0"/>
    <xf numFmtId="0" fontId="1" fillId="0" borderId="0"/>
    <xf numFmtId="0" fontId="8" fillId="0" borderId="0"/>
    <xf numFmtId="0" fontId="26" fillId="0" borderId="0"/>
    <xf numFmtId="0" fontId="8" fillId="23" borderId="7" applyNumberFormat="0" applyFont="0" applyAlignment="0" applyProtection="0"/>
    <xf numFmtId="0" fontId="1" fillId="0" borderId="0"/>
    <xf numFmtId="0" fontId="3" fillId="0" borderId="0"/>
    <xf numFmtId="0" fontId="8" fillId="0" borderId="0"/>
    <xf numFmtId="0" fontId="3" fillId="0" borderId="0"/>
    <xf numFmtId="168" fontId="8" fillId="0" borderId="0" applyFont="0" applyFill="0" applyBorder="0" applyAlignment="0" applyProtection="0"/>
    <xf numFmtId="0" fontId="68" fillId="26" borderId="0" applyNumberFormat="0" applyBorder="0" applyAlignment="0" applyProtection="0"/>
    <xf numFmtId="168" fontId="8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69" fillId="27" borderId="47" applyNumberFormat="0" applyAlignment="0" applyProtection="0"/>
    <xf numFmtId="0" fontId="3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1" fillId="0" borderId="0"/>
    <xf numFmtId="168" fontId="3" fillId="0" borderId="0" applyFont="0" applyFill="0" applyBorder="0" applyAlignment="0" applyProtection="0"/>
  </cellStyleXfs>
  <cellXfs count="623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30" fillId="0" borderId="0" xfId="0" applyFont="1" applyAlignment="1" applyProtection="1">
      <alignment vertical="center"/>
      <protection locked="0"/>
    </xf>
    <xf numFmtId="165" fontId="30" fillId="0" borderId="0" xfId="20" applyNumberFormat="1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right" vertical="center"/>
      <protection hidden="1"/>
    </xf>
    <xf numFmtId="0" fontId="33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hidden="1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 applyProtection="1">
      <alignment horizontal="center" vertical="center" wrapText="1"/>
      <protection hidden="1"/>
    </xf>
    <xf numFmtId="0" fontId="37" fillId="0" borderId="0" xfId="0" applyFont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/>
      <protection locked="0"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1" fontId="32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29" fillId="0" borderId="13" xfId="20" applyFont="1" applyBorder="1" applyAlignment="1" applyProtection="1">
      <alignment vertical="center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35" fillId="0" borderId="0" xfId="45" applyFont="1" applyAlignment="1" applyProtection="1">
      <alignment vertical="center"/>
      <protection hidden="1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20" applyFont="1" applyProtection="1">
      <protection hidden="1"/>
    </xf>
    <xf numFmtId="0" fontId="33" fillId="0" borderId="0" xfId="20" applyFont="1" applyAlignment="1" applyProtection="1">
      <alignment horizontal="center"/>
      <protection hidden="1"/>
    </xf>
    <xf numFmtId="0" fontId="33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0" fillId="0" borderId="0" xfId="2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right" vertical="center" wrapText="1"/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35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35" fillId="0" borderId="13" xfId="20" applyFont="1" applyBorder="1" applyAlignment="1" applyProtection="1">
      <alignment horizontal="center" vertical="center"/>
      <protection hidden="1"/>
    </xf>
    <xf numFmtId="0" fontId="35" fillId="0" borderId="0" xfId="0" applyFont="1" applyProtection="1">
      <protection locked="0"/>
    </xf>
    <xf numFmtId="0" fontId="35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5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164" fontId="32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2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4" fillId="0" borderId="0" xfId="49" applyFont="1" applyAlignment="1">
      <alignment horizontal="left" vertical="center" wrapText="1"/>
    </xf>
    <xf numFmtId="0" fontId="31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/>
    </xf>
    <xf numFmtId="0" fontId="35" fillId="0" borderId="0" xfId="45" applyFont="1" applyAlignment="1">
      <alignment horizontal="right" vertical="center"/>
    </xf>
    <xf numFmtId="0" fontId="30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30" fillId="0" borderId="0" xfId="49" applyFont="1" applyAlignment="1">
      <alignment horizontal="center" vertical="center" wrapText="1"/>
    </xf>
    <xf numFmtId="0" fontId="31" fillId="0" borderId="11" xfId="49" applyFont="1" applyBorder="1" applyAlignment="1">
      <alignment horizontal="center" vertical="center" wrapText="1"/>
    </xf>
    <xf numFmtId="0" fontId="31" fillId="0" borderId="0" xfId="49" applyFont="1" applyAlignment="1">
      <alignment vertical="center" wrapText="1"/>
    </xf>
    <xf numFmtId="0" fontId="30" fillId="0" borderId="12" xfId="49" applyFont="1" applyBorder="1" applyAlignment="1">
      <alignment vertical="center" wrapText="1"/>
    </xf>
    <xf numFmtId="0" fontId="30" fillId="0" borderId="0" xfId="49" applyFont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40" fillId="0" borderId="0" xfId="45" applyFont="1" applyAlignment="1" applyProtection="1">
      <alignment horizontal="right" vertical="center"/>
      <protection hidden="1"/>
    </xf>
    <xf numFmtId="0" fontId="35" fillId="0" borderId="10" xfId="20" applyFont="1" applyBorder="1" applyAlignment="1" applyProtection="1">
      <alignment horizontal="right" vertical="center"/>
      <protection locked="0"/>
    </xf>
    <xf numFmtId="0" fontId="34" fillId="0" borderId="0" xfId="45" applyFont="1" applyAlignment="1">
      <alignment vertical="center"/>
    </xf>
    <xf numFmtId="164" fontId="32" fillId="0" borderId="0" xfId="20" applyNumberFormat="1" applyFont="1" applyAlignment="1" applyProtection="1">
      <alignment horizontal="center" vertical="center"/>
      <protection locked="0"/>
    </xf>
    <xf numFmtId="0" fontId="50" fillId="0" borderId="0" xfId="45" applyFont="1" applyAlignment="1">
      <alignment vertical="center"/>
    </xf>
    <xf numFmtId="164" fontId="29" fillId="0" borderId="0" xfId="45" applyNumberFormat="1" applyFont="1" applyAlignment="1">
      <alignment horizontal="center" vertical="center"/>
    </xf>
    <xf numFmtId="0" fontId="51" fillId="0" borderId="0" xfId="45" applyFont="1" applyAlignment="1">
      <alignment horizontal="center" vertical="center"/>
    </xf>
    <xf numFmtId="0" fontId="33" fillId="0" borderId="0" xfId="0" applyFont="1" applyAlignment="1" applyProtection="1">
      <alignment horizontal="right"/>
      <protection locked="0"/>
    </xf>
    <xf numFmtId="0" fontId="51" fillId="0" borderId="0" xfId="45" applyFont="1" applyAlignment="1">
      <alignment horizontal="center" vertical="center" wrapText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8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left" vertical="center" wrapText="1"/>
    </xf>
    <xf numFmtId="0" fontId="29" fillId="0" borderId="18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8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8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8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34" fillId="0" borderId="0" xfId="45" applyFont="1" applyAlignment="1">
      <alignment horizontal="center" vertical="center" wrapText="1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center" vertical="center"/>
      <protection locked="0"/>
    </xf>
    <xf numFmtId="166" fontId="33" fillId="0" borderId="0" xfId="0" applyNumberFormat="1" applyFont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8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0" fontId="30" fillId="0" borderId="0" xfId="0" applyFont="1" applyAlignment="1" applyProtection="1">
      <alignment horizontal="left" vertical="center" wrapText="1"/>
      <protection locked="0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6" xfId="46" applyNumberFormat="1" applyFont="1" applyBorder="1" applyAlignment="1">
      <alignment horizontal="center" vertical="center" wrapText="1"/>
    </xf>
    <xf numFmtId="0" fontId="55" fillId="0" borderId="0" xfId="45" applyFont="1" applyAlignment="1">
      <alignment horizontal="center" vertical="center" wrapText="1"/>
    </xf>
    <xf numFmtId="0" fontId="33" fillId="0" borderId="10" xfId="45" applyFont="1" applyBorder="1" applyAlignment="1" applyProtection="1">
      <alignment horizontal="left" vertical="center"/>
      <protection hidden="1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0" fontId="33" fillId="0" borderId="10" xfId="45" applyFont="1" applyBorder="1" applyAlignment="1" applyProtection="1">
      <alignment vertical="center"/>
      <protection hidden="1"/>
    </xf>
    <xf numFmtId="0" fontId="33" fillId="0" borderId="10" xfId="45" applyFont="1" applyBorder="1" applyAlignment="1">
      <alignment horizontal="left" vertical="center"/>
    </xf>
    <xf numFmtId="0" fontId="33" fillId="0" borderId="10" xfId="45" applyFont="1" applyBorder="1" applyAlignment="1">
      <alignment vertical="center"/>
    </xf>
    <xf numFmtId="0" fontId="33" fillId="0" borderId="10" xfId="45" applyFont="1" applyBorder="1" applyAlignment="1" applyProtection="1">
      <alignment horizontal="left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30" fillId="0" borderId="10" xfId="20" applyNumberFormat="1" applyFont="1" applyBorder="1" applyAlignment="1">
      <alignment horizontal="center" vertical="center"/>
    </xf>
    <xf numFmtId="165" fontId="33" fillId="0" borderId="10" xfId="20" applyNumberFormat="1" applyFont="1" applyBorder="1" applyAlignment="1" applyProtection="1">
      <alignment horizontal="left" vertical="center" wrapText="1"/>
      <protection hidden="1"/>
    </xf>
    <xf numFmtId="165" fontId="33" fillId="0" borderId="10" xfId="20" applyNumberFormat="1" applyFont="1" applyBorder="1" applyAlignment="1">
      <alignment horizontal="left" vertical="center" wrapText="1"/>
    </xf>
    <xf numFmtId="165" fontId="33" fillId="0" borderId="10" xfId="20" applyNumberFormat="1" applyFont="1" applyBorder="1" applyAlignment="1" applyProtection="1">
      <alignment horizontal="left" vertical="center" wrapText="1"/>
      <protection locked="0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vertical="center" wrapText="1"/>
      <protection hidden="1"/>
    </xf>
    <xf numFmtId="166" fontId="33" fillId="0" borderId="10" xfId="45" applyNumberFormat="1" applyFont="1" applyBorder="1" applyAlignment="1">
      <alignment horizontal="center" vertical="center" wrapText="1"/>
    </xf>
    <xf numFmtId="164" fontId="30" fillId="0" borderId="0" xfId="46" applyNumberFormat="1" applyFont="1" applyAlignment="1">
      <alignment horizontal="right" vertical="center" wrapText="1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0" xfId="0" applyNumberFormat="1" applyFont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0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 wrapText="1"/>
    </xf>
    <xf numFmtId="0" fontId="30" fillId="0" borderId="12" xfId="0" applyFont="1" applyBorder="1" applyAlignment="1" applyProtection="1">
      <alignment horizontal="center" vertical="center"/>
      <protection locked="0"/>
    </xf>
    <xf numFmtId="166" fontId="33" fillId="0" borderId="0" xfId="0" applyNumberFormat="1" applyFont="1" applyAlignment="1" applyProtection="1">
      <alignment horizontal="left" vertical="center"/>
      <protection locked="0"/>
    </xf>
    <xf numFmtId="0" fontId="30" fillId="0" borderId="12" xfId="0" applyFont="1" applyBorder="1" applyAlignment="1" applyProtection="1">
      <alignment horizontal="center"/>
      <protection locked="0"/>
    </xf>
    <xf numFmtId="0" fontId="29" fillId="0" borderId="28" xfId="46" applyFont="1" applyBorder="1" applyAlignment="1">
      <alignment horizontal="center" vertical="center" wrapText="1"/>
    </xf>
    <xf numFmtId="0" fontId="30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9" fillId="0" borderId="13" xfId="45" applyFont="1" applyBorder="1" applyAlignment="1">
      <alignment horizontal="center" vertical="center" wrapText="1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165" fontId="34" fillId="0" borderId="0" xfId="20" applyNumberFormat="1" applyFont="1" applyAlignment="1">
      <alignment vertical="center" wrapText="1"/>
    </xf>
    <xf numFmtId="0" fontId="29" fillId="0" borderId="12" xfId="45" applyFont="1" applyBorder="1" applyAlignment="1">
      <alignment horizontal="center" vertical="center"/>
    </xf>
    <xf numFmtId="166" fontId="56" fillId="0" borderId="10" xfId="46" applyNumberFormat="1" applyFont="1" applyBorder="1" applyAlignment="1">
      <alignment horizontal="center" vertical="center" wrapText="1"/>
    </xf>
    <xf numFmtId="1" fontId="29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hidden="1"/>
    </xf>
    <xf numFmtId="0" fontId="29" fillId="0" borderId="10" xfId="46" applyFont="1" applyBorder="1" applyAlignment="1">
      <alignment horizontal="center" vertical="center" wrapText="1"/>
    </xf>
    <xf numFmtId="0" fontId="29" fillId="0" borderId="16" xfId="46" applyFont="1" applyBorder="1" applyAlignment="1">
      <alignment horizontal="center" vertical="center" wrapText="1"/>
    </xf>
    <xf numFmtId="0" fontId="29" fillId="0" borderId="17" xfId="45" applyFont="1" applyBorder="1" applyAlignment="1">
      <alignment horizontal="center" vertical="center"/>
    </xf>
    <xf numFmtId="166" fontId="56" fillId="0" borderId="16" xfId="46" applyNumberFormat="1" applyFont="1" applyBorder="1" applyAlignment="1">
      <alignment horizontal="center" vertical="center" wrapText="1"/>
    </xf>
    <xf numFmtId="166" fontId="56" fillId="0" borderId="17" xfId="46" applyNumberFormat="1" applyFont="1" applyBorder="1" applyAlignment="1">
      <alignment horizontal="center" vertical="center" wrapText="1"/>
    </xf>
    <xf numFmtId="166" fontId="56" fillId="0" borderId="23" xfId="46" applyNumberFormat="1" applyFont="1" applyBorder="1" applyAlignment="1">
      <alignment horizontal="center" vertical="center" wrapText="1"/>
    </xf>
    <xf numFmtId="166" fontId="56" fillId="0" borderId="24" xfId="46" applyNumberFormat="1" applyFont="1" applyBorder="1" applyAlignment="1">
      <alignment horizontal="center" vertical="center" wrapText="1"/>
    </xf>
    <xf numFmtId="166" fontId="56" fillId="0" borderId="25" xfId="46" applyNumberFormat="1" applyFont="1" applyBorder="1" applyAlignment="1">
      <alignment horizontal="center" vertical="center" wrapText="1"/>
    </xf>
    <xf numFmtId="166" fontId="56" fillId="0" borderId="36" xfId="46" applyNumberFormat="1" applyFont="1" applyBorder="1" applyAlignment="1">
      <alignment horizontal="center" vertical="center" wrapText="1"/>
    </xf>
    <xf numFmtId="166" fontId="28" fillId="0" borderId="37" xfId="46" applyNumberFormat="1" applyFont="1" applyBorder="1" applyAlignment="1">
      <alignment horizontal="center" vertical="center" wrapText="1"/>
    </xf>
    <xf numFmtId="166" fontId="33" fillId="0" borderId="36" xfId="45" applyNumberFormat="1" applyFont="1" applyBorder="1" applyAlignment="1">
      <alignment horizontal="center" vertical="center"/>
    </xf>
    <xf numFmtId="166" fontId="56" fillId="0" borderId="37" xfId="46" applyNumberFormat="1" applyFont="1" applyBorder="1" applyAlignment="1">
      <alignment horizontal="center" vertical="center" wrapText="1"/>
    </xf>
    <xf numFmtId="164" fontId="32" fillId="0" borderId="42" xfId="46" applyNumberFormat="1" applyFont="1" applyBorder="1" applyAlignment="1">
      <alignment horizontal="center" vertical="center" wrapText="1"/>
    </xf>
    <xf numFmtId="0" fontId="32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/>
      <protection hidden="1"/>
    </xf>
    <xf numFmtId="0" fontId="50" fillId="0" borderId="23" xfId="45" applyFont="1" applyBorder="1" applyAlignment="1">
      <alignment vertical="center"/>
    </xf>
    <xf numFmtId="0" fontId="30" fillId="0" borderId="25" xfId="45" applyFont="1" applyBorder="1" applyAlignment="1">
      <alignment horizontal="center" vertical="center"/>
    </xf>
    <xf numFmtId="166" fontId="33" fillId="0" borderId="0" xfId="0" applyNumberFormat="1" applyFont="1" applyAlignment="1">
      <alignment horizontal="left" vertical="center"/>
    </xf>
    <xf numFmtId="166" fontId="32" fillId="0" borderId="0" xfId="0" applyNumberFormat="1" applyFont="1" applyAlignment="1">
      <alignment horizontal="left" vertical="center"/>
    </xf>
    <xf numFmtId="0" fontId="37" fillId="0" borderId="0" xfId="45" applyFont="1" applyAlignment="1" applyProtection="1">
      <alignment horizontal="center" vertical="center"/>
      <protection hidden="1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33" fillId="0" borderId="10" xfId="45" applyFont="1" applyBorder="1" applyAlignment="1" applyProtection="1">
      <alignment vertical="center" wrapText="1"/>
      <protection locked="0"/>
    </xf>
    <xf numFmtId="0" fontId="31" fillId="0" borderId="0" xfId="45" applyFont="1" applyAlignment="1" applyProtection="1">
      <alignment horizontal="center" vertical="center"/>
      <protection hidden="1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11" xfId="45" applyFont="1" applyBorder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166" fontId="33" fillId="0" borderId="0" xfId="2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41" fillId="0" borderId="0" xfId="68" applyFont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0" fontId="46" fillId="0" borderId="0" xfId="68" applyFont="1" applyAlignment="1">
      <alignment horizontal="center" vertical="center" wrapText="1"/>
    </xf>
    <xf numFmtId="0" fontId="45" fillId="0" borderId="16" xfId="69" applyFont="1" applyBorder="1" applyAlignment="1">
      <alignment horizontal="center" vertical="center" wrapText="1"/>
    </xf>
    <xf numFmtId="0" fontId="45" fillId="0" borderId="10" xfId="69" applyFont="1" applyBorder="1" applyAlignment="1">
      <alignment horizontal="center" vertical="center" wrapText="1"/>
    </xf>
    <xf numFmtId="0" fontId="45" fillId="0" borderId="17" xfId="69" applyFont="1" applyBorder="1" applyAlignment="1">
      <alignment horizontal="center" vertical="center" wrapText="1"/>
    </xf>
    <xf numFmtId="0" fontId="45" fillId="0" borderId="18" xfId="69" applyFont="1" applyBorder="1" applyAlignment="1">
      <alignment horizontal="center" vertical="center" wrapText="1"/>
    </xf>
    <xf numFmtId="0" fontId="45" fillId="0" borderId="10" xfId="68" applyFont="1" applyBorder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8" xfId="68" applyFont="1" applyBorder="1" applyAlignment="1">
      <alignment horizontal="left" vertical="center" wrapText="1"/>
    </xf>
    <xf numFmtId="3" fontId="46" fillId="0" borderId="10" xfId="68" applyNumberFormat="1" applyFont="1" applyBorder="1" applyAlignment="1">
      <alignment horizontal="center" vertical="center" wrapText="1"/>
    </xf>
    <xf numFmtId="3" fontId="46" fillId="0" borderId="20" xfId="46" applyNumberFormat="1" applyFont="1" applyBorder="1" applyAlignment="1">
      <alignment horizontal="center" vertical="center" wrapText="1"/>
    </xf>
    <xf numFmtId="3" fontId="46" fillId="0" borderId="34" xfId="68" applyNumberFormat="1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3" fontId="46" fillId="0" borderId="16" xfId="68" applyNumberFormat="1" applyFont="1" applyBorder="1" applyAlignment="1">
      <alignment horizontal="center" vertical="center" wrapText="1"/>
    </xf>
    <xf numFmtId="166" fontId="46" fillId="0" borderId="10" xfId="68" applyNumberFormat="1" applyFont="1" applyBorder="1" applyAlignment="1">
      <alignment horizontal="center" vertical="center" wrapText="1"/>
    </xf>
    <xf numFmtId="166" fontId="46" fillId="0" borderId="20" xfId="68" applyNumberFormat="1" applyFont="1" applyBorder="1" applyAlignment="1">
      <alignment horizontal="center" vertical="center" wrapText="1"/>
    </xf>
    <xf numFmtId="0" fontId="43" fillId="24" borderId="18" xfId="68" applyFont="1" applyFill="1" applyBorder="1" applyAlignment="1">
      <alignment horizontal="left" vertical="center" wrapText="1"/>
    </xf>
    <xf numFmtId="3" fontId="46" fillId="0" borderId="20" xfId="68" applyNumberFormat="1" applyFont="1" applyBorder="1" applyAlignment="1">
      <alignment horizontal="center" vertical="center" wrapText="1"/>
    </xf>
    <xf numFmtId="0" fontId="42" fillId="0" borderId="23" xfId="68" applyFont="1" applyBorder="1" applyAlignment="1">
      <alignment horizontal="center" vertical="center" wrapText="1"/>
    </xf>
    <xf numFmtId="0" fontId="44" fillId="0" borderId="26" xfId="68" applyFont="1" applyBorder="1" applyAlignment="1">
      <alignment horizontal="center" vertical="center" wrapText="1"/>
    </xf>
    <xf numFmtId="3" fontId="41" fillId="0" borderId="23" xfId="68" applyNumberFormat="1" applyFont="1" applyBorder="1" applyAlignment="1">
      <alignment horizontal="center" vertical="center" wrapText="1"/>
    </xf>
    <xf numFmtId="166" fontId="41" fillId="0" borderId="24" xfId="68" applyNumberFormat="1" applyFont="1" applyBorder="1" applyAlignment="1">
      <alignment horizontal="center" vertical="center" wrapText="1"/>
    </xf>
    <xf numFmtId="3" fontId="41" fillId="0" borderId="24" xfId="68" applyNumberFormat="1" applyFont="1" applyBorder="1" applyAlignment="1">
      <alignment horizontal="center" vertical="center" wrapText="1"/>
    </xf>
    <xf numFmtId="166" fontId="41" fillId="0" borderId="25" xfId="68" applyNumberFormat="1" applyFont="1" applyBorder="1" applyAlignment="1">
      <alignment horizontal="center" vertical="center" wrapText="1"/>
    </xf>
    <xf numFmtId="3" fontId="41" fillId="0" borderId="29" xfId="68" applyNumberFormat="1" applyFont="1" applyBorder="1" applyAlignment="1">
      <alignment horizontal="center" vertical="center" wrapText="1"/>
    </xf>
    <xf numFmtId="166" fontId="41" fillId="0" borderId="26" xfId="68" applyNumberFormat="1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1" fontId="41" fillId="0" borderId="0" xfId="68" applyNumberFormat="1" applyFont="1" applyAlignment="1">
      <alignment horizontal="center" vertical="center" wrapText="1"/>
    </xf>
    <xf numFmtId="164" fontId="41" fillId="0" borderId="0" xfId="68" applyNumberFormat="1" applyFont="1" applyAlignment="1">
      <alignment horizontal="center" vertical="center" wrapText="1"/>
    </xf>
    <xf numFmtId="0" fontId="41" fillId="0" borderId="0" xfId="68" applyFont="1" applyAlignment="1">
      <alignment horizontal="left" vertical="center" wrapText="1"/>
    </xf>
    <xf numFmtId="164" fontId="44" fillId="0" borderId="0" xfId="68" applyNumberFormat="1" applyFont="1" applyAlignment="1">
      <alignment horizontal="center" vertical="center" wrapText="1"/>
    </xf>
    <xf numFmtId="0" fontId="41" fillId="0" borderId="30" xfId="68" applyFont="1" applyBorder="1" applyAlignment="1">
      <alignment horizontal="center" vertical="center" wrapText="1"/>
    </xf>
    <xf numFmtId="0" fontId="49" fillId="0" borderId="31" xfId="68" applyFont="1" applyBorder="1" applyAlignment="1">
      <alignment horizontal="center" vertical="center" wrapText="1"/>
    </xf>
    <xf numFmtId="0" fontId="41" fillId="0" borderId="31" xfId="68" applyFont="1" applyBorder="1" applyAlignment="1">
      <alignment horizontal="center" vertical="center" wrapText="1"/>
    </xf>
    <xf numFmtId="164" fontId="45" fillId="0" borderId="32" xfId="68" applyNumberFormat="1" applyFont="1" applyBorder="1" applyAlignment="1">
      <alignment horizontal="center" vertical="center" wrapText="1"/>
    </xf>
    <xf numFmtId="0" fontId="41" fillId="0" borderId="32" xfId="68" applyFont="1" applyBorder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166" fontId="43" fillId="0" borderId="10" xfId="68" applyNumberFormat="1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0" xfId="68" applyFont="1" applyBorder="1" applyAlignment="1">
      <alignment horizontal="left" vertical="center"/>
    </xf>
    <xf numFmtId="166" fontId="41" fillId="0" borderId="10" xfId="68" applyNumberFormat="1" applyFont="1" applyBorder="1" applyAlignment="1">
      <alignment horizontal="center" vertical="center" wrapText="1"/>
    </xf>
    <xf numFmtId="166" fontId="41" fillId="0" borderId="17" xfId="68" applyNumberFormat="1" applyFont="1" applyBorder="1" applyAlignment="1">
      <alignment horizontal="center" vertical="center" wrapText="1"/>
    </xf>
    <xf numFmtId="166" fontId="41" fillId="0" borderId="16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1" fillId="0" borderId="24" xfId="68" applyFont="1" applyBorder="1" applyAlignment="1">
      <alignment horizontal="left" vertical="center"/>
    </xf>
    <xf numFmtId="166" fontId="41" fillId="0" borderId="23" xfId="68" applyNumberFormat="1" applyFont="1" applyBorder="1" applyAlignment="1">
      <alignment horizontal="center" vertical="center" wrapText="1"/>
    </xf>
    <xf numFmtId="0" fontId="41" fillId="0" borderId="0" xfId="68" applyFont="1" applyAlignment="1">
      <alignment horizontal="left" vertical="center"/>
    </xf>
    <xf numFmtId="0" fontId="30" fillId="0" borderId="0" xfId="68" applyFont="1" applyAlignment="1">
      <alignment horizontal="center" vertical="center" wrapText="1"/>
    </xf>
    <xf numFmtId="0" fontId="39" fillId="0" borderId="0" xfId="68" applyFont="1" applyAlignment="1">
      <alignment vertical="center" wrapText="1"/>
    </xf>
    <xf numFmtId="0" fontId="34" fillId="0" borderId="0" xfId="68" applyFont="1" applyAlignment="1">
      <alignment horizontal="left" vertical="center" wrapText="1"/>
    </xf>
    <xf numFmtId="0" fontId="34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0" fillId="0" borderId="0" xfId="68" applyFont="1" applyAlignment="1">
      <alignment horizontal="left" vertical="center"/>
    </xf>
    <xf numFmtId="0" fontId="30" fillId="0" borderId="0" xfId="68" applyFont="1" applyAlignment="1">
      <alignment vertical="center" wrapText="1"/>
    </xf>
    <xf numFmtId="0" fontId="40" fillId="0" borderId="0" xfId="68" applyFont="1" applyAlignment="1">
      <alignment horizontal="center" vertical="center" wrapText="1"/>
    </xf>
    <xf numFmtId="0" fontId="42" fillId="0" borderId="0" xfId="69" applyFont="1" applyAlignment="1">
      <alignment horizontal="center" vertical="center" wrapText="1"/>
    </xf>
    <xf numFmtId="0" fontId="42" fillId="0" borderId="0" xfId="70" applyFont="1" applyAlignment="1">
      <alignment horizontal="right" vertical="center"/>
    </xf>
    <xf numFmtId="0" fontId="42" fillId="0" borderId="0" xfId="70" applyFont="1" applyAlignment="1">
      <alignment horizontal="center" vertical="center" wrapText="1"/>
    </xf>
    <xf numFmtId="0" fontId="33" fillId="0" borderId="10" xfId="45" applyFont="1" applyBorder="1" applyAlignment="1">
      <alignment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29" fillId="0" borderId="17" xfId="46" applyFont="1" applyBorder="1" applyAlignment="1">
      <alignment horizontal="left" vertical="center" wrapText="1"/>
    </xf>
    <xf numFmtId="164" fontId="31" fillId="0" borderId="17" xfId="45" applyNumberFormat="1" applyFont="1" applyBorder="1" applyAlignment="1" applyProtection="1">
      <alignment vertical="center" wrapText="1"/>
      <protection hidden="1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4" fillId="0" borderId="0" xfId="19" applyFont="1" applyAlignment="1">
      <alignment vertical="center"/>
    </xf>
    <xf numFmtId="0" fontId="29" fillId="0" borderId="0" xfId="19" applyFont="1" applyAlignment="1">
      <alignment vertical="center"/>
    </xf>
    <xf numFmtId="0" fontId="29" fillId="0" borderId="0" xfId="19" applyFont="1" applyAlignment="1">
      <alignment horizontal="center" vertical="center"/>
    </xf>
    <xf numFmtId="0" fontId="30" fillId="0" borderId="0" xfId="19" applyFont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19" applyFont="1" applyAlignment="1">
      <alignment vertical="center"/>
    </xf>
    <xf numFmtId="0" fontId="30" fillId="0" borderId="10" xfId="19" applyFont="1" applyBorder="1" applyAlignment="1">
      <alignment horizontal="center" vertical="center"/>
    </xf>
    <xf numFmtId="0" fontId="41" fillId="0" borderId="43" xfId="68" applyFont="1" applyBorder="1" applyAlignment="1">
      <alignment horizontal="left" vertical="center"/>
    </xf>
    <xf numFmtId="0" fontId="41" fillId="0" borderId="44" xfId="68" applyFont="1" applyBorder="1" applyAlignment="1">
      <alignment horizontal="center" vertical="center" wrapText="1"/>
    </xf>
    <xf numFmtId="0" fontId="30" fillId="0" borderId="10" xfId="19" applyFont="1" applyBorder="1" applyAlignment="1" applyProtection="1">
      <alignment horizontal="center" vertical="center"/>
      <protection locked="0"/>
    </xf>
    <xf numFmtId="3" fontId="46" fillId="0" borderId="10" xfId="68" applyNumberFormat="1" applyFont="1" applyBorder="1" applyAlignment="1" applyProtection="1">
      <alignment horizontal="center" vertical="center" wrapText="1"/>
      <protection locked="0"/>
    </xf>
    <xf numFmtId="166" fontId="46" fillId="0" borderId="17" xfId="68" applyNumberFormat="1" applyFont="1" applyBorder="1" applyAlignment="1" applyProtection="1">
      <alignment horizontal="center" vertical="center" wrapText="1"/>
      <protection locked="0"/>
    </xf>
    <xf numFmtId="166" fontId="46" fillId="0" borderId="18" xfId="68" applyNumberFormat="1" applyFont="1" applyBorder="1" applyAlignment="1" applyProtection="1">
      <alignment horizontal="center" vertical="center" wrapText="1"/>
      <protection locked="0"/>
    </xf>
    <xf numFmtId="3" fontId="46" fillId="0" borderId="34" xfId="68" applyNumberFormat="1" applyFont="1" applyBorder="1" applyAlignment="1" applyProtection="1">
      <alignment horizontal="center" vertical="center" wrapText="1"/>
      <protection locked="0"/>
    </xf>
    <xf numFmtId="3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0" fontId="42" fillId="0" borderId="10" xfId="68" applyFont="1" applyBorder="1" applyAlignment="1" applyProtection="1">
      <alignment horizontal="left" vertical="center" wrapText="1"/>
      <protection locked="0"/>
    </xf>
    <xf numFmtId="0" fontId="43" fillId="0" borderId="10" xfId="68" applyFont="1" applyBorder="1" applyAlignment="1" applyProtection="1">
      <alignment horizontal="left" vertical="center"/>
      <protection locked="0"/>
    </xf>
    <xf numFmtId="166" fontId="43" fillId="0" borderId="10" xfId="68" applyNumberFormat="1" applyFont="1" applyBorder="1" applyAlignment="1" applyProtection="1">
      <alignment horizontal="center" vertical="center" wrapText="1"/>
      <protection locked="0"/>
    </xf>
    <xf numFmtId="166" fontId="43" fillId="0" borderId="17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3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0" fontId="29" fillId="0" borderId="20" xfId="46" applyFont="1" applyBorder="1" applyAlignment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hidden="1"/>
    </xf>
    <xf numFmtId="166" fontId="33" fillId="0" borderId="22" xfId="20" applyNumberFormat="1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 wrapText="1"/>
      <protection locked="0"/>
    </xf>
    <xf numFmtId="166" fontId="35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>
      <alignment horizontal="center" vertical="center"/>
    </xf>
    <xf numFmtId="166" fontId="34" fillId="0" borderId="0" xfId="45" applyNumberFormat="1" applyFont="1" applyAlignment="1">
      <alignment vertical="center" wrapText="1"/>
    </xf>
    <xf numFmtId="166" fontId="33" fillId="24" borderId="22" xfId="46" applyNumberFormat="1" applyFont="1" applyFill="1" applyBorder="1" applyAlignment="1">
      <alignment horizontal="center" vertical="center" wrapText="1"/>
    </xf>
    <xf numFmtId="166" fontId="33" fillId="24" borderId="15" xfId="46" applyNumberFormat="1" applyFont="1" applyFill="1" applyBorder="1" applyAlignment="1">
      <alignment horizontal="center" vertical="center" wrapText="1"/>
    </xf>
    <xf numFmtId="164" fontId="30" fillId="25" borderId="10" xfId="45" applyNumberFormat="1" applyFont="1" applyFill="1" applyBorder="1" applyAlignment="1">
      <alignment horizontal="center" vertical="center"/>
    </xf>
    <xf numFmtId="0" fontId="58" fillId="0" borderId="0" xfId="45" applyFont="1" applyAlignment="1">
      <alignment vertical="center"/>
    </xf>
    <xf numFmtId="0" fontId="59" fillId="0" borderId="0" xfId="45" applyFont="1" applyAlignment="1">
      <alignment horizontal="center" vertical="center"/>
    </xf>
    <xf numFmtId="3" fontId="58" fillId="0" borderId="0" xfId="45" applyNumberFormat="1" applyFont="1" applyAlignment="1">
      <alignment vertical="center"/>
    </xf>
    <xf numFmtId="3" fontId="60" fillId="0" borderId="0" xfId="45" applyNumberFormat="1" applyFont="1" applyAlignment="1">
      <alignment horizontal="center" vertical="center"/>
    </xf>
    <xf numFmtId="3" fontId="60" fillId="0" borderId="0" xfId="45" applyNumberFormat="1" applyFont="1" applyAlignment="1">
      <alignment horizontal="left" vertical="center"/>
    </xf>
    <xf numFmtId="166" fontId="61" fillId="0" borderId="0" xfId="46" applyNumberFormat="1" applyFont="1" applyAlignment="1">
      <alignment horizontal="center" vertical="center" wrapText="1"/>
    </xf>
    <xf numFmtId="0" fontId="29" fillId="0" borderId="10" xfId="45" applyFont="1" applyBorder="1" applyAlignment="1">
      <alignment vertical="center" wrapText="1"/>
    </xf>
    <xf numFmtId="164" fontId="29" fillId="0" borderId="0" xfId="45" applyNumberFormat="1" applyFont="1" applyAlignment="1">
      <alignment vertical="center"/>
    </xf>
    <xf numFmtId="0" fontId="57" fillId="0" borderId="13" xfId="45" applyFont="1" applyBorder="1" applyAlignment="1">
      <alignment horizontal="center" vertical="center" wrapText="1"/>
    </xf>
    <xf numFmtId="0" fontId="57" fillId="0" borderId="0" xfId="45" applyFont="1" applyAlignment="1">
      <alignment vertical="center"/>
    </xf>
    <xf numFmtId="164" fontId="32" fillId="0" borderId="45" xfId="46" applyNumberFormat="1" applyFont="1" applyBorder="1" applyAlignment="1">
      <alignment horizontal="center" vertical="center" wrapText="1"/>
    </xf>
    <xf numFmtId="166" fontId="33" fillId="0" borderId="34" xfId="45" applyNumberFormat="1" applyFont="1" applyBorder="1" applyAlignment="1">
      <alignment horizontal="center" vertical="center"/>
    </xf>
    <xf numFmtId="166" fontId="56" fillId="0" borderId="46" xfId="4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3" fontId="44" fillId="0" borderId="0" xfId="56" applyNumberFormat="1" applyFont="1" applyAlignment="1">
      <alignment horizontal="center" vertical="center" wrapText="1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/>
      <protection hidden="1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165" fontId="30" fillId="0" borderId="0" xfId="20" applyNumberFormat="1" applyFont="1" applyAlignment="1" applyProtection="1">
      <alignment vertical="center" wrapText="1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vertical="center"/>
      <protection locked="0"/>
    </xf>
    <xf numFmtId="0" fontId="57" fillId="0" borderId="0" xfId="45" applyFont="1" applyAlignment="1" applyProtection="1">
      <alignment horizontal="center" vertical="center"/>
      <protection locked="0"/>
    </xf>
    <xf numFmtId="166" fontId="57" fillId="0" borderId="0" xfId="0" applyNumberFormat="1" applyFont="1" applyAlignment="1">
      <alignment horizontal="center" vertical="center"/>
    </xf>
    <xf numFmtId="0" fontId="57" fillId="0" borderId="0" xfId="0" applyFont="1" applyAlignment="1" applyProtection="1">
      <alignment vertical="center"/>
      <protection locked="0"/>
    </xf>
    <xf numFmtId="0" fontId="57" fillId="0" borderId="0" xfId="0" applyFont="1" applyAlignment="1" applyProtection="1">
      <alignment vertical="center"/>
      <protection hidden="1"/>
    </xf>
    <xf numFmtId="166" fontId="57" fillId="0" borderId="0" xfId="0" applyNumberFormat="1" applyFont="1" applyAlignment="1" applyProtection="1">
      <alignment horizontal="center" vertical="center"/>
      <protection locked="0"/>
    </xf>
    <xf numFmtId="0" fontId="57" fillId="0" borderId="0" xfId="45" applyFont="1" applyAlignment="1" applyProtection="1">
      <alignment horizontal="left" vertical="center"/>
      <protection locked="0"/>
    </xf>
    <xf numFmtId="0" fontId="57" fillId="0" borderId="0" xfId="45" applyFont="1" applyAlignment="1" applyProtection="1">
      <alignment vertical="center"/>
      <protection locked="0"/>
    </xf>
    <xf numFmtId="166" fontId="57" fillId="0" borderId="10" xfId="20" applyNumberFormat="1" applyFont="1" applyBorder="1" applyAlignment="1" applyProtection="1">
      <alignment horizontal="center" vertical="center"/>
      <protection locked="0"/>
    </xf>
    <xf numFmtId="166" fontId="57" fillId="0" borderId="0" xfId="20" applyNumberFormat="1" applyFont="1" applyAlignment="1" applyProtection="1">
      <alignment horizontal="center" vertical="center"/>
      <protection locked="0"/>
    </xf>
    <xf numFmtId="2" fontId="57" fillId="0" borderId="0" xfId="0" applyNumberFormat="1" applyFont="1" applyAlignment="1" applyProtection="1">
      <alignment horizontal="left" vertical="center"/>
      <protection locked="0"/>
    </xf>
    <xf numFmtId="2" fontId="57" fillId="0" borderId="0" xfId="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166" fontId="57" fillId="0" borderId="10" xfId="20" applyNumberFormat="1" applyFont="1" applyBorder="1" applyAlignment="1">
      <alignment horizontal="center" vertical="center"/>
    </xf>
    <xf numFmtId="166" fontId="57" fillId="0" borderId="0" xfId="0" applyNumberFormat="1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57" fillId="0" borderId="0" xfId="0" applyFont="1" applyAlignment="1" applyProtection="1">
      <alignment horizontal="left" vertical="center"/>
      <protection locked="0"/>
    </xf>
    <xf numFmtId="0" fontId="57" fillId="0" borderId="0" xfId="0" applyFont="1" applyProtection="1">
      <protection hidden="1"/>
    </xf>
    <xf numFmtId="164" fontId="57" fillId="0" borderId="10" xfId="20" applyNumberFormat="1" applyFont="1" applyBorder="1" applyAlignment="1" applyProtection="1">
      <alignment horizontal="center" vertical="center"/>
      <protection locked="0"/>
    </xf>
    <xf numFmtId="164" fontId="31" fillId="0" borderId="20" xfId="45" applyNumberFormat="1" applyFont="1" applyBorder="1" applyAlignment="1" applyProtection="1">
      <alignment horizontal="center" vertical="center" wrapText="1"/>
      <protection hidden="1"/>
    </xf>
    <xf numFmtId="166" fontId="33" fillId="0" borderId="33" xfId="0" applyNumberFormat="1" applyFont="1" applyBorder="1" applyAlignment="1" applyProtection="1">
      <alignment horizontal="center" vertical="center" wrapText="1"/>
      <protection locked="0"/>
    </xf>
    <xf numFmtId="0" fontId="57" fillId="0" borderId="10" xfId="20" applyFont="1" applyBorder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right" vertical="center" wrapText="1"/>
      <protection locked="0"/>
    </xf>
    <xf numFmtId="0" fontId="35" fillId="0" borderId="0" xfId="0" applyFont="1" applyAlignment="1" applyProtection="1">
      <alignment horizontal="center" vertical="center" wrapText="1"/>
      <protection locked="0"/>
    </xf>
    <xf numFmtId="166" fontId="30" fillId="0" borderId="33" xfId="20" applyNumberFormat="1" applyFont="1" applyBorder="1" applyAlignment="1" applyProtection="1">
      <alignment horizontal="center" vertical="center"/>
      <protection locked="0"/>
    </xf>
    <xf numFmtId="166" fontId="30" fillId="0" borderId="0" xfId="20" applyNumberFormat="1" applyFont="1" applyAlignment="1" applyProtection="1">
      <alignment horizontal="center" vertical="center"/>
      <protection locked="0"/>
    </xf>
    <xf numFmtId="166" fontId="33" fillId="0" borderId="33" xfId="20" applyNumberFormat="1" applyFont="1" applyBorder="1" applyAlignment="1" applyProtection="1">
      <alignment horizontal="center" vertical="center"/>
      <protection locked="0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33" fillId="0" borderId="0" xfId="0" applyFont="1" applyAlignment="1">
      <alignment horizontal="right"/>
    </xf>
    <xf numFmtId="0" fontId="37" fillId="0" borderId="0" xfId="0" applyFont="1" applyAlignment="1" applyProtection="1">
      <alignment horizontal="center" vertical="center" wrapText="1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 applyProtection="1">
      <alignment horizontal="center" vertical="center" wrapText="1"/>
      <protection locked="0"/>
    </xf>
    <xf numFmtId="0" fontId="33" fillId="0" borderId="0" xfId="0" applyFont="1" applyAlignment="1">
      <alignment horizontal="right" vertical="center"/>
    </xf>
    <xf numFmtId="4" fontId="28" fillId="0" borderId="0" xfId="20" applyNumberFormat="1" applyFont="1" applyAlignment="1" applyProtection="1">
      <alignment horizontal="center" vertical="center" wrapText="1"/>
      <protection locked="0"/>
    </xf>
    <xf numFmtId="4" fontId="33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34" fillId="0" borderId="10" xfId="19" applyFont="1" applyBorder="1" applyAlignment="1">
      <alignment horizontal="center" vertical="center" wrapText="1"/>
    </xf>
    <xf numFmtId="0" fontId="30" fillId="0" borderId="10" xfId="19" applyFont="1" applyBorder="1" applyAlignment="1">
      <alignment vertical="center"/>
    </xf>
    <xf numFmtId="0" fontId="30" fillId="24" borderId="10" xfId="19" applyFont="1" applyFill="1" applyBorder="1" applyAlignment="1" applyProtection="1">
      <alignment horizontal="center" vertical="center"/>
      <protection locked="0"/>
    </xf>
    <xf numFmtId="0" fontId="29" fillId="0" borderId="0" xfId="19" applyFont="1" applyAlignment="1">
      <alignment horizontal="right"/>
    </xf>
    <xf numFmtId="0" fontId="30" fillId="0" borderId="0" xfId="19" applyFont="1" applyAlignment="1">
      <alignment horizontal="centerContinuous" vertical="center" wrapText="1"/>
    </xf>
    <xf numFmtId="0" fontId="29" fillId="0" borderId="0" xfId="19" applyFont="1" applyAlignment="1">
      <alignment horizontal="centerContinuous" vertical="center"/>
    </xf>
    <xf numFmtId="0" fontId="28" fillId="0" borderId="0" xfId="19" applyFont="1" applyAlignment="1">
      <alignment horizontal="centerContinuous" vertical="center" wrapText="1"/>
    </xf>
    <xf numFmtId="0" fontId="56" fillId="0" borderId="0" xfId="19" applyFont="1" applyAlignment="1">
      <alignment horizontal="centerContinuous" vertical="center"/>
    </xf>
    <xf numFmtId="0" fontId="56" fillId="0" borderId="0" xfId="19" applyFont="1" applyAlignment="1">
      <alignment vertical="center"/>
    </xf>
    <xf numFmtId="164" fontId="30" fillId="0" borderId="10" xfId="19" applyNumberFormat="1" applyFont="1" applyBorder="1" applyAlignment="1">
      <alignment horizontal="center" vertical="center"/>
    </xf>
    <xf numFmtId="0" fontId="57" fillId="0" borderId="0" xfId="45" applyFont="1" applyAlignment="1">
      <alignment horizontal="left" vertical="center"/>
    </xf>
    <xf numFmtId="3" fontId="44" fillId="0" borderId="10" xfId="56" applyNumberFormat="1" applyFont="1" applyBorder="1" applyAlignment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0" fontId="57" fillId="0" borderId="10" xfId="45" applyFont="1" applyBorder="1" applyAlignment="1" applyProtection="1">
      <alignment horizontal="center" vertical="center"/>
      <protection locked="0"/>
    </xf>
    <xf numFmtId="0" fontId="57" fillId="0" borderId="10" xfId="45" applyFont="1" applyBorder="1" applyAlignment="1" applyProtection="1">
      <alignment horizontal="left" vertical="center" wrapText="1"/>
      <protection hidden="1"/>
    </xf>
    <xf numFmtId="166" fontId="57" fillId="0" borderId="10" xfId="45" applyNumberFormat="1" applyFont="1" applyBorder="1" applyAlignment="1" applyProtection="1">
      <alignment horizontal="center" vertical="center" wrapText="1"/>
      <protection locked="0"/>
    </xf>
    <xf numFmtId="166" fontId="57" fillId="0" borderId="10" xfId="45" applyNumberFormat="1" applyFont="1" applyBorder="1" applyAlignment="1">
      <alignment horizontal="center" vertical="center"/>
    </xf>
    <xf numFmtId="166" fontId="57" fillId="0" borderId="10" xfId="45" applyNumberFormat="1" applyFont="1" applyBorder="1" applyAlignment="1" applyProtection="1">
      <alignment horizontal="center" vertical="center"/>
      <protection locked="0"/>
    </xf>
    <xf numFmtId="0" fontId="57" fillId="0" borderId="0" xfId="45" applyFont="1" applyAlignment="1" applyProtection="1">
      <alignment vertical="center"/>
      <protection hidden="1"/>
    </xf>
    <xf numFmtId="164" fontId="57" fillId="0" borderId="10" xfId="45" applyNumberFormat="1" applyFont="1" applyBorder="1" applyAlignment="1" applyProtection="1">
      <alignment horizontal="center" vertical="center"/>
      <protection locked="0"/>
    </xf>
    <xf numFmtId="0" fontId="57" fillId="0" borderId="10" xfId="45" applyFont="1" applyBorder="1" applyAlignment="1" applyProtection="1">
      <alignment vertical="center"/>
      <protection hidden="1"/>
    </xf>
    <xf numFmtId="164" fontId="57" fillId="0" borderId="10" xfId="45" applyNumberFormat="1" applyFont="1" applyBorder="1" applyAlignment="1" applyProtection="1">
      <alignment vertical="center"/>
      <protection hidden="1"/>
    </xf>
    <xf numFmtId="166" fontId="57" fillId="0" borderId="10" xfId="45" applyNumberFormat="1" applyFont="1" applyBorder="1" applyAlignment="1">
      <alignment horizontal="center" vertical="center" wrapText="1"/>
    </xf>
    <xf numFmtId="164" fontId="57" fillId="0" borderId="0" xfId="45" applyNumberFormat="1" applyFont="1" applyAlignment="1" applyProtection="1">
      <alignment vertical="center"/>
      <protection locked="0"/>
    </xf>
    <xf numFmtId="164" fontId="57" fillId="0" borderId="0" xfId="45" applyNumberFormat="1" applyFont="1" applyAlignment="1" applyProtection="1">
      <alignment vertical="center"/>
      <protection hidden="1"/>
    </xf>
    <xf numFmtId="0" fontId="62" fillId="0" borderId="10" xfId="45" applyFont="1" applyBorder="1" applyAlignment="1" applyProtection="1">
      <alignment horizontal="center" vertical="center"/>
      <protection locked="0"/>
    </xf>
    <xf numFmtId="0" fontId="57" fillId="0" borderId="10" xfId="45" applyFont="1" applyBorder="1" applyAlignment="1">
      <alignment vertical="center"/>
    </xf>
    <xf numFmtId="166" fontId="64" fillId="0" borderId="10" xfId="20" applyNumberFormat="1" applyFont="1" applyBorder="1" applyAlignment="1">
      <alignment horizontal="center" vertical="center"/>
    </xf>
    <xf numFmtId="0" fontId="57" fillId="0" borderId="0" xfId="45" applyFont="1" applyAlignment="1" applyProtection="1">
      <alignment horizontal="center"/>
      <protection locked="0"/>
    </xf>
    <xf numFmtId="164" fontId="65" fillId="0" borderId="10" xfId="45" applyNumberFormat="1" applyFont="1" applyBorder="1" applyAlignment="1" applyProtection="1">
      <alignment horizontal="left" vertical="center"/>
      <protection hidden="1"/>
    </xf>
    <xf numFmtId="164" fontId="57" fillId="0" borderId="0" xfId="45" applyNumberFormat="1" applyFont="1" applyAlignment="1" applyProtection="1">
      <alignment horizontal="left" vertical="center"/>
      <protection locked="0"/>
    </xf>
    <xf numFmtId="164" fontId="57" fillId="0" borderId="0" xfId="45" applyNumberFormat="1" applyFont="1" applyAlignment="1" applyProtection="1">
      <alignment horizontal="center" vertical="center"/>
      <protection locked="0"/>
    </xf>
    <xf numFmtId="164" fontId="57" fillId="0" borderId="0" xfId="45" applyNumberFormat="1" applyFont="1" applyAlignment="1" applyProtection="1">
      <alignment horizontal="center"/>
      <protection locked="0"/>
    </xf>
    <xf numFmtId="164" fontId="57" fillId="0" borderId="10" xfId="45" applyNumberFormat="1" applyFont="1" applyBorder="1" applyAlignment="1" applyProtection="1">
      <alignment vertical="center" wrapText="1"/>
      <protection hidden="1"/>
    </xf>
    <xf numFmtId="164" fontId="42" fillId="0" borderId="17" xfId="68" applyNumberFormat="1" applyFont="1" applyBorder="1" applyAlignment="1">
      <alignment horizontal="center" vertical="center" wrapText="1"/>
    </xf>
    <xf numFmtId="164" fontId="45" fillId="0" borderId="17" xfId="68" applyNumberFormat="1" applyFont="1" applyBorder="1" applyAlignment="1">
      <alignment horizontal="center" vertical="center" wrapText="1"/>
    </xf>
    <xf numFmtId="164" fontId="41" fillId="0" borderId="17" xfId="68" applyNumberFormat="1" applyFont="1" applyBorder="1" applyAlignment="1">
      <alignment horizontal="center" vertical="center" wrapText="1"/>
    </xf>
    <xf numFmtId="166" fontId="41" fillId="0" borderId="0" xfId="68" applyNumberFormat="1" applyFont="1" applyAlignment="1">
      <alignment horizontal="center" vertical="center" wrapText="1"/>
    </xf>
    <xf numFmtId="0" fontId="34" fillId="0" borderId="0" xfId="0" applyFont="1" applyAlignment="1" applyProtection="1">
      <alignment vertical="center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34" fillId="0" borderId="0" xfId="0" applyNumberFormat="1" applyFont="1" applyAlignment="1" applyProtection="1">
      <alignment horizontal="center" vertical="center"/>
      <protection locked="0"/>
    </xf>
    <xf numFmtId="164" fontId="33" fillId="0" borderId="0" xfId="0" applyNumberFormat="1" applyFont="1" applyAlignment="1" applyProtection="1">
      <alignment horizontal="right" vertical="center"/>
      <protection locked="0"/>
    </xf>
    <xf numFmtId="166" fontId="57" fillId="0" borderId="0" xfId="0" applyNumberFormat="1" applyFont="1" applyAlignment="1" applyProtection="1">
      <alignment horizontal="right" vertical="center"/>
      <protection locked="0"/>
    </xf>
    <xf numFmtId="0" fontId="44" fillId="0" borderId="0" xfId="45" applyFont="1" applyAlignment="1">
      <alignment vertical="center"/>
    </xf>
    <xf numFmtId="166" fontId="42" fillId="24" borderId="10" xfId="68" applyNumberFormat="1" applyFont="1" applyFill="1" applyBorder="1" applyAlignment="1">
      <alignment horizontal="center" vertical="center" wrapText="1"/>
    </xf>
    <xf numFmtId="3" fontId="46" fillId="24" borderId="10" xfId="68" applyNumberFormat="1" applyFont="1" applyFill="1" applyBorder="1" applyAlignment="1">
      <alignment horizontal="center" vertical="center" wrapText="1"/>
    </xf>
    <xf numFmtId="166" fontId="46" fillId="24" borderId="17" xfId="68" applyNumberFormat="1" applyFont="1" applyFill="1" applyBorder="1" applyAlignment="1" applyProtection="1">
      <alignment horizontal="center" vertical="center" wrapText="1"/>
      <protection locked="0"/>
    </xf>
    <xf numFmtId="3" fontId="42" fillId="24" borderId="20" xfId="68" applyNumberFormat="1" applyFont="1" applyFill="1" applyBorder="1" applyAlignment="1" applyProtection="1">
      <alignment horizontal="center" vertical="center" wrapText="1"/>
      <protection locked="0"/>
    </xf>
    <xf numFmtId="166" fontId="42" fillId="24" borderId="20" xfId="68" applyNumberFormat="1" applyFont="1" applyFill="1" applyBorder="1" applyAlignment="1" applyProtection="1">
      <alignment horizontal="center" vertical="center" wrapText="1"/>
      <protection locked="0"/>
    </xf>
    <xf numFmtId="166" fontId="46" fillId="24" borderId="18" xfId="68" applyNumberFormat="1" applyFont="1" applyFill="1" applyBorder="1" applyAlignment="1" applyProtection="1">
      <alignment horizontal="center" vertical="center" wrapText="1"/>
      <protection locked="0"/>
    </xf>
    <xf numFmtId="0" fontId="32" fillId="0" borderId="22" xfId="45" applyFont="1" applyBorder="1" applyAlignment="1" applyProtection="1">
      <alignment horizontal="center" vertical="center"/>
      <protection locked="0"/>
    </xf>
    <xf numFmtId="166" fontId="33" fillId="0" borderId="22" xfId="45" applyNumberFormat="1" applyFont="1" applyBorder="1" applyAlignment="1">
      <alignment horizontal="center" vertical="center"/>
    </xf>
    <xf numFmtId="0" fontId="57" fillId="0" borderId="10" xfId="45" applyFont="1" applyBorder="1" applyAlignment="1" applyProtection="1">
      <alignment vertical="center"/>
      <protection locked="0"/>
    </xf>
    <xf numFmtId="0" fontId="57" fillId="0" borderId="10" xfId="45" applyFont="1" applyBorder="1" applyAlignment="1" applyProtection="1">
      <alignment horizontal="left"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164" fontId="42" fillId="0" borderId="45" xfId="46" applyNumberFormat="1" applyFont="1" applyBorder="1" applyAlignment="1">
      <alignment horizontal="center" vertical="center" wrapText="1"/>
    </xf>
    <xf numFmtId="166" fontId="37" fillId="0" borderId="0" xfId="0" applyNumberFormat="1" applyFont="1" applyAlignment="1" applyProtection="1">
      <alignment vertical="center"/>
      <protection locked="0"/>
    </xf>
    <xf numFmtId="0" fontId="57" fillId="0" borderId="10" xfId="45" applyFont="1" applyBorder="1" applyAlignment="1" applyProtection="1">
      <alignment horizontal="left" vertical="center" wrapText="1"/>
      <protection locked="0"/>
    </xf>
    <xf numFmtId="164" fontId="33" fillId="0" borderId="10" xfId="45" applyNumberFormat="1" applyFont="1" applyBorder="1" applyAlignment="1" applyProtection="1">
      <alignment horizontal="center" vertical="center"/>
      <protection locked="0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164" fontId="29" fillId="0" borderId="10" xfId="20" applyNumberFormat="1" applyFont="1" applyBorder="1" applyAlignment="1" applyProtection="1">
      <alignment horizontal="center" vertical="center"/>
      <protection locked="0"/>
    </xf>
    <xf numFmtId="166" fontId="33" fillId="24" borderId="42" xfId="46" applyNumberFormat="1" applyFont="1" applyFill="1" applyBorder="1" applyAlignment="1">
      <alignment horizontal="center" vertical="center" wrapText="1"/>
    </xf>
    <xf numFmtId="166" fontId="33" fillId="24" borderId="40" xfId="46" applyNumberFormat="1" applyFont="1" applyFill="1" applyBorder="1" applyAlignment="1">
      <alignment horizontal="center" vertical="center" wrapText="1"/>
    </xf>
    <xf numFmtId="166" fontId="30" fillId="24" borderId="36" xfId="46" applyNumberFormat="1" applyFont="1" applyFill="1" applyBorder="1" applyAlignment="1">
      <alignment horizontal="center" vertical="center" wrapText="1"/>
    </xf>
    <xf numFmtId="166" fontId="33" fillId="24" borderId="45" xfId="46" applyNumberFormat="1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>
      <alignment horizontal="center" vertical="center"/>
    </xf>
    <xf numFmtId="166" fontId="34" fillId="0" borderId="0" xfId="0" applyNumberFormat="1" applyFont="1" applyAlignment="1" applyProtection="1">
      <alignment vertical="center"/>
      <protection locked="0"/>
    </xf>
    <xf numFmtId="164" fontId="33" fillId="0" borderId="0" xfId="0" applyNumberFormat="1" applyFont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left" vertical="center"/>
      <protection hidden="1"/>
    </xf>
    <xf numFmtId="164" fontId="33" fillId="0" borderId="0" xfId="0" applyNumberFormat="1" applyFont="1" applyAlignment="1" applyProtection="1">
      <alignment horizontal="center" vertical="center"/>
      <protection hidden="1"/>
    </xf>
    <xf numFmtId="0" fontId="33" fillId="0" borderId="0" xfId="0" applyFont="1" applyAlignment="1" applyProtection="1">
      <alignment horizontal="left" vertical="center"/>
      <protection hidden="1"/>
    </xf>
    <xf numFmtId="166" fontId="30" fillId="0" borderId="0" xfId="0" applyNumberFormat="1" applyFont="1" applyAlignment="1" applyProtection="1">
      <alignment vertical="center"/>
      <protection locked="0"/>
    </xf>
    <xf numFmtId="166" fontId="70" fillId="0" borderId="0" xfId="0" applyNumberFormat="1" applyFont="1" applyAlignment="1" applyProtection="1">
      <alignment horizontal="center" vertical="center"/>
      <protection locked="0"/>
    </xf>
    <xf numFmtId="0" fontId="66" fillId="0" borderId="0" xfId="19" applyFont="1" applyAlignment="1">
      <alignment vertical="center"/>
    </xf>
    <xf numFmtId="0" fontId="57" fillId="0" borderId="18" xfId="45" applyFont="1" applyBorder="1" applyAlignment="1" applyProtection="1">
      <alignment vertical="center"/>
      <protection locked="0"/>
    </xf>
    <xf numFmtId="0" fontId="57" fillId="0" borderId="20" xfId="45" applyFont="1" applyBorder="1" applyAlignment="1" applyProtection="1">
      <alignment vertical="center"/>
      <protection locked="0"/>
    </xf>
    <xf numFmtId="0" fontId="30" fillId="0" borderId="0" xfId="0" applyFont="1" applyAlignment="1" applyProtection="1">
      <alignment horizontal="right"/>
      <protection locked="0"/>
    </xf>
    <xf numFmtId="164" fontId="57" fillId="0" borderId="0" xfId="0" applyNumberFormat="1" applyFont="1" applyAlignment="1" applyProtection="1">
      <alignment horizontal="left" vertical="center"/>
      <protection locked="0"/>
    </xf>
    <xf numFmtId="164" fontId="57" fillId="0" borderId="0" xfId="0" applyNumberFormat="1" applyFont="1" applyAlignment="1" applyProtection="1">
      <alignment horizontal="center" vertical="center"/>
      <protection locked="0"/>
    </xf>
    <xf numFmtId="165" fontId="57" fillId="0" borderId="10" xfId="20" applyNumberFormat="1" applyFont="1" applyBorder="1" applyAlignment="1">
      <alignment horizontal="left" vertical="center" wrapText="1"/>
    </xf>
    <xf numFmtId="166" fontId="63" fillId="0" borderId="10" xfId="20" applyNumberFormat="1" applyFont="1" applyBorder="1" applyAlignment="1">
      <alignment horizontal="center" vertical="center"/>
    </xf>
    <xf numFmtId="0" fontId="30" fillId="0" borderId="0" xfId="0" applyFont="1" applyAlignment="1" applyProtection="1">
      <alignment horizontal="left" vertical="center"/>
      <protection hidden="1"/>
    </xf>
    <xf numFmtId="0" fontId="33" fillId="0" borderId="0" xfId="45" applyFont="1" applyAlignment="1" applyProtection="1">
      <alignment horizontal="left" vertical="center"/>
      <protection locked="0"/>
    </xf>
    <xf numFmtId="0" fontId="57" fillId="0" borderId="0" xfId="45" applyFont="1" applyAlignment="1" applyProtection="1">
      <alignment horizontal="left" vertical="center"/>
      <protection locked="0"/>
    </xf>
    <xf numFmtId="0" fontId="33" fillId="0" borderId="33" xfId="45" applyFont="1" applyBorder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hidden="1"/>
    </xf>
    <xf numFmtId="0" fontId="57" fillId="0" borderId="0" xfId="45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4" fontId="28" fillId="0" borderId="0" xfId="20" applyNumberFormat="1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 wrapText="1"/>
      <protection hidden="1"/>
    </xf>
    <xf numFmtId="0" fontId="33" fillId="0" borderId="18" xfId="45" applyFont="1" applyBorder="1" applyAlignment="1" applyProtection="1">
      <alignment horizontal="left" vertical="center"/>
      <protection hidden="1"/>
    </xf>
    <xf numFmtId="0" fontId="33" fillId="0" borderId="20" xfId="45" applyFont="1" applyBorder="1" applyAlignment="1" applyProtection="1">
      <alignment horizontal="left" vertical="center"/>
      <protection hidden="1"/>
    </xf>
    <xf numFmtId="0" fontId="33" fillId="0" borderId="33" xfId="45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locked="0"/>
    </xf>
    <xf numFmtId="0" fontId="57" fillId="0" borderId="18" xfId="45" applyFont="1" applyBorder="1" applyAlignment="1" applyProtection="1">
      <alignment horizontal="left" vertical="center"/>
      <protection locked="0"/>
    </xf>
    <xf numFmtId="0" fontId="57" fillId="0" borderId="20" xfId="45" applyFont="1" applyBorder="1" applyAlignment="1" applyProtection="1">
      <alignment horizontal="left" vertical="center"/>
      <protection locked="0"/>
    </xf>
    <xf numFmtId="0" fontId="33" fillId="0" borderId="10" xfId="45" applyFont="1" applyBorder="1" applyAlignment="1" applyProtection="1">
      <alignment horizontal="left" vertical="center"/>
      <protection locked="0"/>
    </xf>
    <xf numFmtId="0" fontId="33" fillId="0" borderId="18" xfId="45" applyFont="1" applyBorder="1" applyAlignment="1" applyProtection="1">
      <alignment horizontal="left" vertical="center"/>
      <protection locked="0"/>
    </xf>
    <xf numFmtId="0" fontId="33" fillId="0" borderId="20" xfId="45" applyFont="1" applyBorder="1" applyAlignment="1" applyProtection="1">
      <alignment horizontal="left" vertical="center"/>
      <protection locked="0"/>
    </xf>
    <xf numFmtId="165" fontId="30" fillId="0" borderId="18" xfId="20" applyNumberFormat="1" applyFont="1" applyBorder="1" applyAlignment="1">
      <alignment horizontal="left" vertical="center" wrapText="1"/>
    </xf>
    <xf numFmtId="165" fontId="30" fillId="0" borderId="20" xfId="20" applyNumberFormat="1" applyFont="1" applyBorder="1" applyAlignment="1">
      <alignment horizontal="left" vertical="center" wrapText="1"/>
    </xf>
    <xf numFmtId="0" fontId="57" fillId="0" borderId="18" xfId="45" applyFont="1" applyBorder="1" applyAlignment="1" applyProtection="1">
      <alignment horizontal="left" vertical="center"/>
      <protection hidden="1"/>
    </xf>
    <xf numFmtId="0" fontId="57" fillId="0" borderId="20" xfId="45" applyFont="1" applyBorder="1" applyAlignment="1" applyProtection="1">
      <alignment horizontal="left" vertical="center"/>
      <protection hidden="1"/>
    </xf>
    <xf numFmtId="165" fontId="30" fillId="0" borderId="18" xfId="20" applyNumberFormat="1" applyFont="1" applyBorder="1" applyAlignment="1" applyProtection="1">
      <alignment horizontal="left" vertical="center" wrapText="1"/>
      <protection hidden="1"/>
    </xf>
    <xf numFmtId="165" fontId="30" fillId="0" borderId="20" xfId="20" applyNumberFormat="1" applyFont="1" applyBorder="1" applyAlignment="1" applyProtection="1">
      <alignment horizontal="left" vertical="center" wrapText="1"/>
      <protection hidden="1"/>
    </xf>
    <xf numFmtId="0" fontId="33" fillId="0" borderId="33" xfId="0" applyFont="1" applyBorder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57" fillId="0" borderId="10" xfId="45" applyFont="1" applyBorder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center"/>
      <protection hidden="1"/>
    </xf>
    <xf numFmtId="0" fontId="28" fillId="0" borderId="0" xfId="20" applyFont="1" applyAlignment="1" applyProtection="1">
      <alignment horizontal="center" vertical="center" wrapText="1"/>
      <protection locked="0"/>
    </xf>
    <xf numFmtId="0" fontId="35" fillId="0" borderId="18" xfId="20" applyFont="1" applyBorder="1" applyAlignment="1" applyProtection="1">
      <alignment horizontal="center" vertical="center"/>
      <protection hidden="1"/>
    </xf>
    <xf numFmtId="0" fontId="35" fillId="0" borderId="20" xfId="20" applyFont="1" applyBorder="1" applyAlignment="1" applyProtection="1">
      <alignment horizontal="center" vertical="center"/>
      <protection hidden="1"/>
    </xf>
    <xf numFmtId="0" fontId="33" fillId="0" borderId="18" xfId="45" applyFont="1" applyBorder="1" applyAlignment="1" applyProtection="1">
      <alignment horizontal="left" vertical="center" wrapText="1"/>
      <protection hidden="1"/>
    </xf>
    <xf numFmtId="0" fontId="33" fillId="0" borderId="20" xfId="45" applyFont="1" applyBorder="1" applyAlignment="1" applyProtection="1">
      <alignment horizontal="left" vertical="center" wrapText="1"/>
      <protection hidden="1"/>
    </xf>
    <xf numFmtId="0" fontId="29" fillId="0" borderId="0" xfId="45" applyFont="1" applyAlignment="1">
      <alignment horizontal="left" vertical="center"/>
    </xf>
    <xf numFmtId="0" fontId="57" fillId="0" borderId="0" xfId="45" applyFont="1" applyAlignment="1" applyProtection="1">
      <alignment horizontal="left" vertical="center"/>
      <protection hidden="1"/>
    </xf>
    <xf numFmtId="166" fontId="33" fillId="0" borderId="0" xfId="45" applyNumberFormat="1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 vertical="center"/>
      <protection hidden="1"/>
    </xf>
    <xf numFmtId="0" fontId="30" fillId="0" borderId="12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 vertical="center"/>
      <protection hidden="1"/>
    </xf>
    <xf numFmtId="0" fontId="30" fillId="0" borderId="12" xfId="45" quotePrefix="1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vertical="center" wrapText="1"/>
      <protection locked="0"/>
    </xf>
    <xf numFmtId="0" fontId="30" fillId="0" borderId="18" xfId="45" applyFont="1" applyBorder="1" applyAlignment="1">
      <alignment horizontal="center" vertical="center" wrapText="1"/>
    </xf>
    <xf numFmtId="0" fontId="30" fillId="0" borderId="21" xfId="45" applyFont="1" applyBorder="1" applyAlignment="1">
      <alignment horizontal="center" vertical="center" wrapText="1"/>
    </xf>
    <xf numFmtId="0" fontId="40" fillId="0" borderId="0" xfId="45" applyFont="1" applyAlignment="1">
      <alignment horizontal="center" vertical="center"/>
    </xf>
    <xf numFmtId="0" fontId="53" fillId="25" borderId="33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vertical="center" wrapText="1"/>
      <protection locked="0"/>
    </xf>
    <xf numFmtId="0" fontId="31" fillId="0" borderId="11" xfId="49" applyFont="1" applyBorder="1" applyAlignment="1">
      <alignment horizontal="center" vertical="center" wrapText="1"/>
    </xf>
    <xf numFmtId="0" fontId="30" fillId="0" borderId="12" xfId="49" applyFont="1" applyBorder="1" applyAlignment="1">
      <alignment horizontal="center" vertical="center" wrapText="1"/>
    </xf>
    <xf numFmtId="0" fontId="28" fillId="0" borderId="0" xfId="45" applyFont="1" applyAlignment="1">
      <alignment horizontal="center" vertical="center"/>
    </xf>
    <xf numFmtId="0" fontId="29" fillId="0" borderId="30" xfId="46" applyFont="1" applyBorder="1" applyAlignment="1">
      <alignment horizontal="center" vertical="center" wrapText="1"/>
    </xf>
    <xf numFmtId="0" fontId="29" fillId="0" borderId="16" xfId="46" applyFont="1" applyBorder="1" applyAlignment="1">
      <alignment horizontal="center" vertical="center" wrapText="1"/>
    </xf>
    <xf numFmtId="0" fontId="29" fillId="0" borderId="32" xfId="46" applyFont="1" applyBorder="1" applyAlignment="1">
      <alignment horizontal="center" vertical="center" wrapText="1"/>
    </xf>
    <xf numFmtId="0" fontId="29" fillId="0" borderId="17" xfId="46" applyFont="1" applyBorder="1" applyAlignment="1">
      <alignment horizontal="center" vertical="center" wrapText="1"/>
    </xf>
    <xf numFmtId="0" fontId="32" fillId="0" borderId="38" xfId="45" applyFont="1" applyBorder="1" applyAlignment="1">
      <alignment horizontal="center" vertical="center"/>
    </xf>
    <xf numFmtId="0" fontId="32" fillId="0" borderId="19" xfId="45" applyFont="1" applyBorder="1" applyAlignment="1">
      <alignment horizontal="center" vertical="center"/>
    </xf>
    <xf numFmtId="0" fontId="32" fillId="0" borderId="39" xfId="45" applyFont="1" applyBorder="1" applyAlignment="1">
      <alignment horizontal="center" vertical="center"/>
    </xf>
    <xf numFmtId="0" fontId="35" fillId="0" borderId="35" xfId="46" applyFont="1" applyBorder="1" applyAlignment="1">
      <alignment horizontal="center" vertical="center" wrapText="1"/>
    </xf>
    <xf numFmtId="0" fontId="35" fillId="0" borderId="36" xfId="46" applyFont="1" applyBorder="1" applyAlignment="1">
      <alignment horizontal="center" vertical="center" wrapText="1"/>
    </xf>
    <xf numFmtId="0" fontId="34" fillId="0" borderId="0" xfId="45" applyFont="1" applyAlignment="1">
      <alignment horizontal="center" vertical="center" wrapText="1"/>
    </xf>
    <xf numFmtId="0" fontId="32" fillId="0" borderId="41" xfId="46" applyFont="1" applyBorder="1" applyAlignment="1">
      <alignment horizontal="center" vertical="center" wrapText="1"/>
    </xf>
    <xf numFmtId="0" fontId="32" fillId="0" borderId="42" xfId="46" applyFont="1" applyBorder="1" applyAlignment="1">
      <alignment horizontal="center" vertical="center" wrapText="1"/>
    </xf>
    <xf numFmtId="0" fontId="34" fillId="0" borderId="18" xfId="45" applyFont="1" applyBorder="1" applyAlignment="1">
      <alignment horizontal="center" vertical="center" wrapText="1"/>
    </xf>
    <xf numFmtId="0" fontId="34" fillId="0" borderId="21" xfId="45" applyFont="1" applyBorder="1" applyAlignment="1">
      <alignment horizontal="center" vertical="center" wrapText="1"/>
    </xf>
    <xf numFmtId="0" fontId="34" fillId="0" borderId="20" xfId="45" applyFont="1" applyBorder="1" applyAlignment="1">
      <alignment horizontal="center" vertical="center" wrapText="1"/>
    </xf>
    <xf numFmtId="0" fontId="34" fillId="0" borderId="18" xfId="45" applyFont="1" applyBorder="1" applyAlignment="1" applyProtection="1">
      <alignment horizontal="center" vertical="center" wrapText="1"/>
      <protection locked="0"/>
    </xf>
    <xf numFmtId="0" fontId="34" fillId="0" borderId="20" xfId="45" applyFont="1" applyBorder="1" applyAlignment="1" applyProtection="1">
      <alignment horizontal="center" vertical="center" wrapText="1"/>
      <protection locked="0"/>
    </xf>
    <xf numFmtId="0" fontId="40" fillId="0" borderId="18" xfId="45" applyFont="1" applyBorder="1" applyAlignment="1">
      <alignment horizontal="center" vertical="center" wrapText="1"/>
    </xf>
    <xf numFmtId="0" fontId="40" fillId="0" borderId="20" xfId="45" applyFont="1" applyBorder="1" applyAlignment="1">
      <alignment horizontal="center" vertical="center" wrapText="1"/>
    </xf>
    <xf numFmtId="166" fontId="44" fillId="0" borderId="18" xfId="56" applyNumberFormat="1" applyFont="1" applyBorder="1" applyAlignment="1">
      <alignment horizontal="center" vertical="center" wrapText="1"/>
    </xf>
    <xf numFmtId="166" fontId="44" fillId="0" borderId="20" xfId="56" applyNumberFormat="1" applyFont="1" applyBorder="1" applyAlignment="1">
      <alignment horizontal="center" vertical="center" wrapText="1"/>
    </xf>
    <xf numFmtId="0" fontId="30" fillId="0" borderId="0" xfId="68" applyFont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42" fillId="0" borderId="0" xfId="70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39" fillId="0" borderId="12" xfId="68" applyFont="1" applyBorder="1" applyAlignment="1">
      <alignment horizontal="center" vertical="center" wrapText="1"/>
    </xf>
    <xf numFmtId="0" fontId="30" fillId="0" borderId="12" xfId="68" applyFont="1" applyBorder="1" applyAlignment="1">
      <alignment horizontal="center" vertical="center" wrapText="1"/>
    </xf>
    <xf numFmtId="0" fontId="37" fillId="0" borderId="11" xfId="68" applyFont="1" applyBorder="1" applyAlignment="1">
      <alignment horizontal="center" vertical="center" wrapText="1"/>
    </xf>
    <xf numFmtId="0" fontId="45" fillId="0" borderId="14" xfId="68" applyFont="1" applyBorder="1" applyAlignment="1">
      <alignment horizontal="center" vertical="center" wrapText="1"/>
    </xf>
    <xf numFmtId="0" fontId="45" fillId="0" borderId="15" xfId="68" applyFont="1" applyBorder="1" applyAlignment="1">
      <alignment horizontal="center" vertical="center" wrapText="1"/>
    </xf>
    <xf numFmtId="0" fontId="45" fillId="0" borderId="27" xfId="68" applyFont="1" applyBorder="1" applyAlignment="1">
      <alignment horizontal="center" vertical="center" wrapText="1"/>
    </xf>
    <xf numFmtId="0" fontId="45" fillId="0" borderId="28" xfId="68" applyFont="1" applyBorder="1" applyAlignment="1">
      <alignment horizontal="center" vertical="center" wrapText="1"/>
    </xf>
    <xf numFmtId="0" fontId="44" fillId="0" borderId="30" xfId="68" applyFont="1" applyBorder="1" applyAlignment="1">
      <alignment horizontal="center" vertical="center" wrapText="1"/>
    </xf>
    <xf numFmtId="0" fontId="44" fillId="0" borderId="31" xfId="68" applyFont="1" applyBorder="1" applyAlignment="1">
      <alignment horizontal="center" vertical="center" wrapText="1"/>
    </xf>
    <xf numFmtId="0" fontId="44" fillId="0" borderId="32" xfId="68" applyFont="1" applyBorder="1" applyAlignment="1">
      <alignment horizontal="center" vertical="center" wrapText="1"/>
    </xf>
    <xf numFmtId="0" fontId="44" fillId="0" borderId="19" xfId="68" applyFont="1" applyBorder="1" applyAlignment="1">
      <alignment horizontal="center" vertical="center" wrapText="1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0" xfId="19" applyFont="1" applyBorder="1" applyAlignment="1">
      <alignment horizontal="center" vertical="center" wrapText="1"/>
    </xf>
    <xf numFmtId="0" fontId="34" fillId="0" borderId="13" xfId="19" applyFont="1" applyBorder="1" applyAlignment="1">
      <alignment horizontal="center" vertical="center"/>
    </xf>
    <xf numFmtId="0" fontId="34" fillId="0" borderId="22" xfId="19" applyFont="1" applyBorder="1" applyAlignment="1">
      <alignment horizontal="center" vertical="center"/>
    </xf>
    <xf numFmtId="0" fontId="31" fillId="0" borderId="0" xfId="19" applyFont="1" applyAlignment="1">
      <alignment horizontal="center" vertical="center"/>
    </xf>
    <xf numFmtId="167" fontId="30" fillId="0" borderId="12" xfId="51" applyNumberFormat="1" applyFont="1" applyBorder="1" applyAlignment="1">
      <alignment horizontal="center" vertical="center" wrapText="1"/>
    </xf>
    <xf numFmtId="0" fontId="31" fillId="0" borderId="11" xfId="19" applyFont="1" applyBorder="1" applyAlignment="1">
      <alignment horizontal="center" vertical="center"/>
    </xf>
  </cellXfs>
  <cellStyles count="10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Bad 2" xfId="93" xr:uid="{9908AAC4-E713-48A0-B67F-CFB9AAE7280A}"/>
    <cellStyle name="Comma 2" xfId="92" xr:uid="{8B0A3469-593E-4F34-A9DD-B3D6C9899F13}"/>
    <cellStyle name="Comma 2 2" xfId="94" xr:uid="{BB5E8BC6-EC32-4F74-A908-519928BCB344}"/>
    <cellStyle name="Currency 2" xfId="83" xr:uid="{8825ED50-0646-4B28-92D3-B3FAE92A2EAA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2 3" xfId="86" xr:uid="{08D4790C-EDA0-4967-9408-7472BF2107BD}"/>
    <cellStyle name="Normal 2 4" xfId="95" xr:uid="{232411AC-D58E-4AC4-976D-1AE95A905283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5 2 2" xfId="77" xr:uid="{B4A212A8-9767-4B3E-9E33-5A908A0783A4}"/>
    <cellStyle name="Normal 5 3" xfId="73" xr:uid="{636AC30E-09D8-40C7-B808-45C95A98141C}"/>
    <cellStyle name="Normal 5 4" xfId="96" xr:uid="{2DBDCCB4-D6EA-4BA4-A9B8-E84E06F76A2D}"/>
    <cellStyle name="Normal 5 5" xfId="84" xr:uid="{B795C64E-EB7B-4EF9-A78F-A2F23C78A5E9}"/>
    <cellStyle name="Normal 6" xfId="67" xr:uid="{00000000-0005-0000-0000-00001A000000}"/>
    <cellStyle name="Normal 6 2" xfId="89" xr:uid="{68040754-ED1C-4202-B28F-FB42AF4D5309}"/>
    <cellStyle name="Normal 7" xfId="90" xr:uid="{DD1A9185-95BA-48EB-B196-F81D82FC430A}"/>
    <cellStyle name="Normal 8" xfId="85" xr:uid="{2C62AC61-10FA-41EE-A499-7D7961DC9984}"/>
    <cellStyle name="Normal 8 2" xfId="97" xr:uid="{2235328A-7EB7-4E86-BBEB-E2EF8AB568AE}"/>
    <cellStyle name="Normal 9" xfId="82" xr:uid="{532C71A8-691C-4981-B704-2483C8D590DB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Контрольная ячейка 2" xfId="98" xr:uid="{6B6DE867-8AF3-444D-B4D9-F8B608FE7F92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2 2" xfId="91" xr:uid="{1C043E03-EF6D-4512-B106-28419548049E}"/>
    <cellStyle name="Обычный 2 2 2" xfId="99" xr:uid="{5151C7E9-AFD5-4E9D-B841-EFB6C3758A2C}"/>
    <cellStyle name="Обычный 2 3" xfId="100" xr:uid="{49108CA9-3045-4B29-9FB4-5A0669DF8EA5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2 2 2" xfId="78" xr:uid="{EB9426F7-BF1D-4B06-B95B-44F7EDFFBFE3}"/>
    <cellStyle name="Обычный 3 2 3" xfId="74" xr:uid="{5F1501FE-0B1C-4B05-A4E7-D916A40E15A3}"/>
    <cellStyle name="Обычный 3 2 4" xfId="101" xr:uid="{AB7515AF-EF53-4F9C-B951-D87E197500A4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3 3 2" xfId="79" xr:uid="{38401DC1-79A3-48D0-B073-8C76C051D37F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5 2" xfId="75" xr:uid="{F34226B4-65E0-444A-8E33-747FBC858E55}"/>
    <cellStyle name="Обычный 3 6" xfId="68" xr:uid="{00000000-0005-0000-0000-00003C000000}"/>
    <cellStyle name="Обычный 3 7" xfId="102" xr:uid="{8A0F7D74-8412-4446-8550-DA895B081D8E}"/>
    <cellStyle name="Обычный 3 8" xfId="80" xr:uid="{8DFF9249-AE09-4880-80FF-3265D3C111A7}"/>
    <cellStyle name="Обычный 4" xfId="103" xr:uid="{B0E4D246-32CE-4F9D-A450-085D03D6F22F}"/>
    <cellStyle name="Обычный 6" xfId="53" xr:uid="{00000000-0005-0000-0000-00003D000000}"/>
    <cellStyle name="Обычный 6 2" xfId="60" xr:uid="{00000000-0005-0000-0000-00003E000000}"/>
    <cellStyle name="Обычный 6 2 2" xfId="76" xr:uid="{21C7B70D-DA3E-47C8-A8A7-2664BDC0ECAA}"/>
    <cellStyle name="Обычный 6 3" xfId="71" xr:uid="{1A7DBA43-A971-4ACC-B110-515C48F0D1E1}"/>
    <cellStyle name="Обычный 7" xfId="54" xr:uid="{00000000-0005-0000-0000-00003F000000}"/>
    <cellStyle name="Обычный 7 2" xfId="72" xr:uid="{79A51DB7-7AD5-4C6C-B910-ADEAEFF82F68}"/>
    <cellStyle name="Обычный 7 2 2" xfId="88" xr:uid="{7D2C9C68-115B-457C-AB8F-A0904C5C0D62}"/>
    <cellStyle name="Обычный 7 3" xfId="104" xr:uid="{97D1E412-DD47-452E-9615-6EF1F1A1FD67}"/>
    <cellStyle name="Обычный 7 4" xfId="81" xr:uid="{437FC899-E8B5-4CD5-816F-D4B82F86EF3B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Примечание 2" xfId="87" xr:uid="{72886E29-9A5F-4851-88D1-A8EF144369CC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Финансовый 2" xfId="105" xr:uid="{8479EB10-334B-4F4F-B61B-1A849D99E141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gAAA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MAAgAFAATQAAAAAAAAAAAAAAAAAAAAAAAAAAAAAAAAAAAAAAAAAAAAAAAAAAAAAAAAAAAAAAAAAAAAAAAAAAAAAAAAAAAAAAAAAAAAAAAAAAAAAAAAAAAAAAAAAAAAAAAADpBwwABQAaAA8AFA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MDQwWjAjBgkqhkiG9w0BCQQxFgQUzP5BMnZZK1gi6ep0RinjaPzQKVMwKwYLKoZIhvcNAQkQAgwxHDAaMBgwFgQUK2DY8Flrruk/JuoGGlIdRn+9y9EwDQYJKoZIhvcNAQEBBQAEggEAt3LRp53WMLCgcRi/u+QCqQnMy4fNKstcSvgQV6OyvOLkXUIJE1pNF+0I3a81WvPR1v2/UWHiNm5SaPs3VU3YtQFX/VqIzbZr/aRBukU7t6kBSl4vPbCnvGtqpMsUemJGsf+2LsETAlVftEIAgyZs1fGt62HE5Y2kncUMXOcEQbL9zZ9dxqIG7Fz9/YE5aX9kQ5U6cHiXmPzSkW8K/No/M/Ec/EzADMPF+Spz/AkhMEdDwyUeMw/p8zI3Xtjq6QjYJ1QazgLDB8iFGH8O2fevpXAwBUEK5bSCoq2Y3xy1yoNO0lUXBopfvJcSFyQ4WcwPxVcePshdopesr2ucdDJ1q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E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MAAgAFAATQAAAAAAAAAAAAAAAAAAAAAAAAAAAAAAAAAAAAAAAAAAAAAAAAAAAAAAAAAAAAAAAAAAAAAAAAAAAAAAAAAAAAAAAAAAAAAAAAAAAAAAAAAAAAAAAAAAAAAAAADpBwwABQAaAA8AFA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MDQzWjAjBgkqhkiG9w0BCQQxFgQUGLuzYgbIIqvxLSkDpkTY5GGF7yIwKwYLKoZIhvcNAQkQAgwxHDAaMBgwFgQUK2DY8Flrruk/JuoGGlIdRn+9y9EwDQYJKoZIhvcNAQEBBQAEggEAbo+QAreJqjdzQyx+WuS1DY1HiJxrobt/9iGVkL2gwqL1iqd7BEgYkZ7fOKUtOA/kxsVKfLdYfvGLjUm6Cq/1fBVgMXpecNVlYe1UdfvHBzKh15WK+uLLSnz9qAC1Ngnq/u1K7SP7yHYadcyLAfb6t8jrAKs0//zFd/bPSlPIPsz1kXu5/sRFez1FiO85hp1ddpk5lZdRmPXFBkcjH8lkuFH5xgehoaA3jEnS39ZYwf9Xa0QKilgDa2GrUz7UMH+4jZpzkBRhnzegN7+txuN686ettYiCoGsCrPhW/2Yg/D00lx6e7R7GxtJ33o4AKSfDE4sMfg0ddSgE+877ag+D1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87</xdr:row>
          <xdr:rowOff>0</xdr:rowOff>
        </xdr:from>
        <xdr:to>
          <xdr:col>2</xdr:col>
          <xdr:colOff>2540000</xdr:colOff>
          <xdr:row>92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A9AC866-3F28-3EB0-A1A8-22DE9D9FEA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104</xdr:row>
          <xdr:rowOff>0</xdr:rowOff>
        </xdr:from>
        <xdr:to>
          <xdr:col>3</xdr:col>
          <xdr:colOff>25400</xdr:colOff>
          <xdr:row>109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B24D548-5ECB-032A-3100-2F4CB6E847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Downloads\Mshakuyt_naxahashiv%202025%20erazhshtakan%20(2).xlsx" TargetMode="External"/><Relationship Id="rId1" Type="http://schemas.openxmlformats.org/officeDocument/2006/relationships/externalLinkPath" Target="/Users/user/Downloads/Mshakuyt_naxahashiv%202025%20erazhshtakan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Pastaci finansav."/>
      <sheetName val="Khmberi ev erekhaneri tiv"/>
    </sheetNames>
    <sheetDataSet>
      <sheetData sheetId="0">
        <row r="14">
          <cell r="A14" t="str">
            <v xml:space="preserve">« Երևանի Սայաթ Նովայի անվան երաժշտական դպրոց» ՀՈԱԿ-Ի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96"/>
  <sheetViews>
    <sheetView view="pageBreakPreview" topLeftCell="A62" zoomScaleSheetLayoutView="100" workbookViewId="0">
      <selection activeCell="C93" sqref="C93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8.140625" style="6" customWidth="1"/>
    <col min="4" max="4" width="24.140625" style="36" customWidth="1"/>
    <col min="5" max="5" width="3.85546875" style="37" customWidth="1"/>
    <col min="6" max="6" width="3.140625" style="36" customWidth="1"/>
    <col min="7" max="7" width="11.140625" style="36" hidden="1" customWidth="1"/>
    <col min="8" max="8" width="13.42578125" style="5" customWidth="1"/>
    <col min="9" max="9" width="15.140625" style="5" customWidth="1"/>
    <col min="10" max="10" width="9.140625" style="5"/>
    <col min="11" max="11" width="18.42578125" style="5" customWidth="1"/>
    <col min="12" max="12" width="9.140625" style="5"/>
    <col min="13" max="13" width="13" style="5" customWidth="1"/>
    <col min="14" max="14" width="11.5703125" style="5" customWidth="1"/>
    <col min="15" max="15" width="2.5703125" style="5" customWidth="1"/>
    <col min="16" max="16" width="9.140625" style="5"/>
    <col min="17" max="17" width="3.28515625" style="5" customWidth="1"/>
    <col min="18" max="18" width="9.140625" style="6"/>
    <col min="19" max="19" width="3.7109375" style="6" customWidth="1"/>
    <col min="20" max="20" width="10" style="6" customWidth="1"/>
    <col min="21" max="21" width="9.140625" style="6"/>
    <col min="22" max="22" width="9.28515625" style="6" bestFit="1" customWidth="1"/>
    <col min="23" max="16384" width="9.140625" style="6"/>
  </cols>
  <sheetData>
    <row r="1" spans="1:14">
      <c r="C1" s="35"/>
      <c r="D1" s="434" t="s">
        <v>167</v>
      </c>
      <c r="E1" s="91">
        <v>3</v>
      </c>
      <c r="F1" s="37"/>
      <c r="G1" s="37"/>
      <c r="H1" s="35"/>
    </row>
    <row r="2" spans="1:14">
      <c r="C2" s="35"/>
      <c r="D2" s="434" t="s">
        <v>22</v>
      </c>
      <c r="E2" s="35"/>
      <c r="F2" s="35"/>
      <c r="G2" s="35"/>
      <c r="H2" s="35"/>
    </row>
    <row r="3" spans="1:14">
      <c r="C3" s="35"/>
      <c r="D3" s="434" t="s">
        <v>23</v>
      </c>
      <c r="E3" s="35"/>
      <c r="F3" s="35"/>
      <c r="G3" s="35"/>
      <c r="H3" s="35"/>
    </row>
    <row r="4" spans="1:14" ht="18" customHeight="1">
      <c r="C4" s="141"/>
      <c r="D4" s="429" t="s">
        <v>259</v>
      </c>
      <c r="E4" s="141"/>
      <c r="F4" s="141"/>
      <c r="G4" s="141"/>
      <c r="H4" s="35"/>
    </row>
    <row r="5" spans="1:14" ht="18.75" customHeight="1">
      <c r="C5" s="141"/>
      <c r="D5" s="429" t="s">
        <v>165</v>
      </c>
      <c r="E5" s="141"/>
      <c r="F5" s="141"/>
      <c r="G5" s="141"/>
      <c r="H5" s="35"/>
    </row>
    <row r="6" spans="1:14" ht="24" customHeight="1">
      <c r="C6" s="141"/>
      <c r="D6" s="429"/>
      <c r="E6" s="141"/>
      <c r="F6" s="141"/>
      <c r="G6" s="141"/>
      <c r="H6" s="35"/>
    </row>
    <row r="7" spans="1:14">
      <c r="C7" s="141"/>
      <c r="D7" s="434" t="s">
        <v>194</v>
      </c>
      <c r="E7" s="91">
        <v>3</v>
      </c>
      <c r="F7" s="37"/>
      <c r="G7" s="37"/>
      <c r="H7" s="35"/>
    </row>
    <row r="8" spans="1:14">
      <c r="C8" s="141"/>
      <c r="D8" s="434" t="s">
        <v>22</v>
      </c>
      <c r="E8" s="35"/>
      <c r="F8" s="35"/>
      <c r="G8" s="35"/>
      <c r="H8" s="35"/>
    </row>
    <row r="9" spans="1:14">
      <c r="C9" s="141"/>
      <c r="D9" s="434" t="s">
        <v>23</v>
      </c>
      <c r="E9" s="35"/>
      <c r="F9" s="35"/>
      <c r="G9" s="35"/>
      <c r="H9" s="35"/>
    </row>
    <row r="10" spans="1:14" ht="18" customHeight="1">
      <c r="C10" s="141"/>
      <c r="D10" s="429" t="s">
        <v>309</v>
      </c>
      <c r="E10" s="141"/>
      <c r="F10" s="141"/>
      <c r="G10" s="141"/>
      <c r="H10" s="35"/>
    </row>
    <row r="11" spans="1:14" ht="18.75" customHeight="1">
      <c r="C11" s="141"/>
      <c r="D11" s="429" t="s">
        <v>308</v>
      </c>
      <c r="E11" s="141"/>
      <c r="F11" s="141"/>
      <c r="G11" s="141"/>
      <c r="H11" s="35"/>
    </row>
    <row r="12" spans="1:14" ht="14.25" customHeight="1">
      <c r="C12" s="36"/>
      <c r="D12" s="34"/>
      <c r="E12" s="35"/>
      <c r="F12" s="34"/>
      <c r="G12" s="34"/>
      <c r="H12" s="37"/>
    </row>
    <row r="13" spans="1:14" ht="18.75" customHeight="1">
      <c r="A13" s="529" t="s">
        <v>34</v>
      </c>
      <c r="B13" s="529"/>
      <c r="C13" s="529"/>
      <c r="D13" s="529"/>
      <c r="E13" s="38"/>
      <c r="F13" s="267"/>
      <c r="G13" s="267"/>
      <c r="H13" s="38"/>
    </row>
    <row r="14" spans="1:14" s="436" customFormat="1" ht="27" customHeight="1">
      <c r="A14" s="530" t="s">
        <v>307</v>
      </c>
      <c r="B14" s="530"/>
      <c r="C14" s="530"/>
      <c r="D14" s="530"/>
      <c r="E14" s="435"/>
      <c r="F14" s="435"/>
      <c r="G14" s="435"/>
    </row>
    <row r="15" spans="1:14" ht="18.75" customHeight="1">
      <c r="A15" s="531" t="s">
        <v>260</v>
      </c>
      <c r="B15" s="531"/>
      <c r="C15" s="531"/>
      <c r="D15" s="531"/>
      <c r="E15" s="269"/>
      <c r="F15" s="269"/>
      <c r="G15" s="269"/>
      <c r="H15" s="39"/>
      <c r="I15" s="40"/>
      <c r="J15" s="40"/>
      <c r="L15" s="40"/>
      <c r="M15" s="40"/>
      <c r="N15" s="40"/>
    </row>
    <row r="16" spans="1:14" ht="30" customHeight="1">
      <c r="A16" s="41"/>
      <c r="B16" s="41"/>
      <c r="C16" s="41"/>
      <c r="D16" s="42" t="s">
        <v>45</v>
      </c>
      <c r="E16" s="430"/>
      <c r="F16" s="42"/>
      <c r="G16" s="42"/>
      <c r="M16" s="2"/>
    </row>
    <row r="17" spans="1:17" ht="26.25" customHeight="1">
      <c r="A17" s="43" t="s">
        <v>7</v>
      </c>
      <c r="B17" s="528" t="s">
        <v>116</v>
      </c>
      <c r="C17" s="528"/>
      <c r="D17" s="241"/>
      <c r="E17" s="431"/>
      <c r="F17" s="241"/>
      <c r="G17" s="241"/>
    </row>
    <row r="18" spans="1:17" s="5" customFormat="1">
      <c r="A18" s="100">
        <v>1</v>
      </c>
      <c r="B18" s="522" t="s">
        <v>109</v>
      </c>
      <c r="C18" s="522"/>
      <c r="D18" s="190">
        <f>326438.1+15805</f>
        <v>342243.1</v>
      </c>
      <c r="E18" s="190"/>
      <c r="F18" s="190"/>
      <c r="G18" s="190"/>
      <c r="H18" s="476"/>
    </row>
    <row r="19" spans="1:17">
      <c r="A19" s="100">
        <v>2</v>
      </c>
      <c r="B19" s="532" t="s">
        <v>181</v>
      </c>
      <c r="C19" s="532"/>
      <c r="D19" s="191">
        <f>+'Pastaci finansav.'!D13</f>
        <v>6536.4</v>
      </c>
      <c r="E19" s="190"/>
      <c r="F19" s="191"/>
      <c r="G19" s="191"/>
    </row>
    <row r="20" spans="1:17" s="5" customFormat="1">
      <c r="A20" s="100">
        <f t="shared" ref="A20:A25" si="0">+A19+1</f>
        <v>3</v>
      </c>
      <c r="B20" s="525" t="s">
        <v>231</v>
      </c>
      <c r="C20" s="525"/>
      <c r="D20" s="190">
        <v>4084.6</v>
      </c>
      <c r="E20" s="190"/>
      <c r="F20" s="190"/>
      <c r="G20" s="190"/>
    </row>
    <row r="21" spans="1:17" s="2" customFormat="1">
      <c r="A21" s="100">
        <f t="shared" si="0"/>
        <v>4</v>
      </c>
      <c r="B21" s="522" t="s">
        <v>221</v>
      </c>
      <c r="C21" s="522"/>
      <c r="D21" s="190">
        <f>+'Pastaci finansav.'!E13</f>
        <v>23827</v>
      </c>
      <c r="E21" s="190"/>
      <c r="F21" s="190"/>
      <c r="G21" s="190"/>
      <c r="H21" s="476"/>
    </row>
    <row r="22" spans="1:17" s="5" customFormat="1">
      <c r="A22" s="100">
        <f t="shared" si="0"/>
        <v>5</v>
      </c>
      <c r="B22" s="522" t="s">
        <v>46</v>
      </c>
      <c r="C22" s="522"/>
      <c r="D22" s="190">
        <v>605.29999999999995</v>
      </c>
      <c r="E22" s="190"/>
      <c r="F22" s="190"/>
      <c r="G22" s="190"/>
      <c r="H22" s="506"/>
    </row>
    <row r="23" spans="1:17" hidden="1">
      <c r="A23" s="100">
        <f t="shared" si="0"/>
        <v>6</v>
      </c>
      <c r="B23" s="526" t="s">
        <v>56</v>
      </c>
      <c r="C23" s="526"/>
      <c r="D23" s="191">
        <f>+Komunal!M28</f>
        <v>0</v>
      </c>
      <c r="E23" s="190"/>
      <c r="F23" s="190"/>
      <c r="G23" s="190"/>
    </row>
    <row r="24" spans="1:17" s="5" customFormat="1">
      <c r="A24" s="100">
        <v>6</v>
      </c>
      <c r="B24" s="522" t="s">
        <v>180</v>
      </c>
      <c r="C24" s="522"/>
      <c r="D24" s="190">
        <v>149</v>
      </c>
      <c r="E24" s="190"/>
      <c r="F24" s="190"/>
      <c r="G24" s="190"/>
      <c r="H24" s="507"/>
    </row>
    <row r="25" spans="1:17">
      <c r="A25" s="100">
        <f t="shared" si="0"/>
        <v>7</v>
      </c>
      <c r="B25" s="526" t="s">
        <v>238</v>
      </c>
      <c r="C25" s="526"/>
      <c r="D25" s="190">
        <f>SUM(D26:D27)</f>
        <v>3906.9</v>
      </c>
      <c r="E25" s="190"/>
      <c r="F25" s="190"/>
      <c r="G25" s="190"/>
    </row>
    <row r="26" spans="1:17" s="399" customFormat="1" ht="13.5">
      <c r="A26" s="397">
        <f>+A25+0.1</f>
        <v>7.1</v>
      </c>
      <c r="B26" s="523" t="s">
        <v>302</v>
      </c>
      <c r="C26" s="523"/>
      <c r="D26" s="401">
        <v>3906.9</v>
      </c>
      <c r="E26" s="401"/>
      <c r="F26" s="401"/>
      <c r="G26" s="401"/>
    </row>
    <row r="27" spans="1:17" s="399" customFormat="1" ht="13.5" hidden="1">
      <c r="A27" s="397">
        <f>+A26+0.1</f>
        <v>7.1999999999999993</v>
      </c>
      <c r="B27" s="523"/>
      <c r="C27" s="523"/>
      <c r="D27" s="401"/>
      <c r="E27" s="401"/>
      <c r="F27" s="411" t="s">
        <v>240</v>
      </c>
      <c r="G27" s="411"/>
    </row>
    <row r="28" spans="1:17">
      <c r="A28" s="100">
        <f>+A25+1</f>
        <v>8</v>
      </c>
      <c r="B28" s="526" t="s">
        <v>114</v>
      </c>
      <c r="C28" s="526"/>
      <c r="D28" s="191">
        <f>SUM(D29:D30)</f>
        <v>11790</v>
      </c>
      <c r="E28" s="190"/>
      <c r="F28" s="191"/>
      <c r="G28" s="191"/>
    </row>
    <row r="29" spans="1:17" s="400" customFormat="1" ht="13.5">
      <c r="A29" s="397">
        <f t="shared" ref="A29:A30" si="1">+A28+0.1</f>
        <v>8.1</v>
      </c>
      <c r="B29" s="527" t="s">
        <v>65</v>
      </c>
      <c r="C29" s="527"/>
      <c r="D29" s="398">
        <f>+D83</f>
        <v>11790</v>
      </c>
      <c r="E29" s="401"/>
      <c r="F29" s="398"/>
      <c r="G29" s="398"/>
      <c r="H29" s="403"/>
      <c r="I29" s="399"/>
      <c r="J29" s="399"/>
      <c r="K29" s="399"/>
      <c r="L29" s="399"/>
      <c r="M29" s="399"/>
      <c r="N29" s="399"/>
      <c r="O29" s="399"/>
      <c r="P29" s="399"/>
      <c r="Q29" s="399"/>
    </row>
    <row r="30" spans="1:17" s="399" customFormat="1" ht="13.5" hidden="1">
      <c r="A30" s="397">
        <f t="shared" si="1"/>
        <v>8.1999999999999993</v>
      </c>
      <c r="B30" s="523" t="s">
        <v>66</v>
      </c>
      <c r="C30" s="523"/>
      <c r="D30" s="401"/>
      <c r="E30" s="401"/>
      <c r="F30" s="401"/>
      <c r="G30" s="401"/>
      <c r="H30" s="403"/>
    </row>
    <row r="31" spans="1:17" s="5" customFormat="1">
      <c r="A31" s="100">
        <f>+A28+1</f>
        <v>9</v>
      </c>
      <c r="B31" s="522" t="s">
        <v>8</v>
      </c>
      <c r="C31" s="522"/>
      <c r="D31" s="190">
        <v>261.5</v>
      </c>
      <c r="E31" s="190"/>
      <c r="F31" s="190"/>
      <c r="G31" s="190"/>
    </row>
    <row r="32" spans="1:17" s="2" customFormat="1">
      <c r="A32" s="100">
        <f>+A31+1</f>
        <v>10</v>
      </c>
      <c r="B32" s="522" t="s">
        <v>283</v>
      </c>
      <c r="C32" s="522"/>
      <c r="D32" s="190">
        <v>345</v>
      </c>
      <c r="E32" s="190"/>
      <c r="F32" s="190"/>
      <c r="G32" s="190"/>
      <c r="H32" s="15"/>
    </row>
    <row r="33" spans="1:27" s="2" customFormat="1" hidden="1">
      <c r="A33" s="100">
        <f>+A32+1</f>
        <v>11</v>
      </c>
      <c r="B33" s="522"/>
      <c r="C33" s="522"/>
      <c r="D33" s="190"/>
      <c r="E33" s="190"/>
      <c r="F33" s="190"/>
      <c r="G33" s="190"/>
      <c r="H33" s="17"/>
    </row>
    <row r="34" spans="1:27" ht="24" customHeight="1">
      <c r="A34" s="43"/>
      <c r="B34" s="521" t="s">
        <v>224</v>
      </c>
      <c r="C34" s="521"/>
      <c r="D34" s="226">
        <f>SUM(D18:D18,D19:D25,D28,D31:D33)</f>
        <v>393748.8</v>
      </c>
      <c r="E34" s="223"/>
      <c r="F34" s="226"/>
      <c r="G34" s="226"/>
    </row>
    <row r="35" spans="1:27" ht="15.75" customHeight="1">
      <c r="A35" s="36"/>
      <c r="B35" s="43"/>
      <c r="C35" s="509"/>
      <c r="D35" s="191"/>
      <c r="E35" s="190"/>
      <c r="F35" s="191"/>
      <c r="G35" s="191"/>
    </row>
    <row r="36" spans="1:27" ht="24.75" customHeight="1">
      <c r="A36" s="43" t="s">
        <v>9</v>
      </c>
      <c r="B36" s="528" t="s">
        <v>117</v>
      </c>
      <c r="C36" s="528"/>
      <c r="D36" s="227"/>
      <c r="E36" s="432"/>
      <c r="F36" s="227"/>
      <c r="G36" s="227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>
      <c r="A37" s="100">
        <v>1</v>
      </c>
      <c r="B37" s="526" t="s">
        <v>10</v>
      </c>
      <c r="C37" s="526"/>
      <c r="D37" s="191">
        <f>+Ashkhatavardz!P13-'Dramakan hosqer'!D101</f>
        <v>242252.5</v>
      </c>
      <c r="E37" s="190"/>
      <c r="F37" s="191"/>
      <c r="G37" s="191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s="400" customFormat="1" ht="13.5">
      <c r="A38" s="397">
        <f t="shared" ref="A38:A40" si="2">+A37+0.1</f>
        <v>1.1000000000000001</v>
      </c>
      <c r="B38" s="527" t="str">
        <f>+Ashkhatavardz!J6</f>
        <v>գեղագիտական ուսուցման գծով</v>
      </c>
      <c r="C38" s="527"/>
      <c r="D38" s="401">
        <f>+Ashkhatavardz!C8+Ashkhatavardz!J7</f>
        <v>12102.4</v>
      </c>
      <c r="E38" s="401"/>
      <c r="F38" s="398"/>
      <c r="G38" s="398"/>
      <c r="H38" s="480"/>
      <c r="I38" s="399"/>
      <c r="J38" s="399"/>
      <c r="K38" s="399"/>
      <c r="L38" s="399"/>
      <c r="M38" s="399"/>
      <c r="N38" s="408"/>
      <c r="O38" s="399"/>
      <c r="P38" s="399"/>
      <c r="Q38" s="399"/>
      <c r="R38" s="399"/>
      <c r="S38" s="399"/>
      <c r="T38" s="399"/>
      <c r="U38" s="399"/>
      <c r="V38" s="399"/>
      <c r="W38" s="399"/>
      <c r="X38" s="399"/>
      <c r="Y38" s="399"/>
      <c r="Z38" s="399"/>
      <c r="AA38" s="399"/>
    </row>
    <row r="39" spans="1:27" s="400" customFormat="1" ht="13.5">
      <c r="A39" s="397">
        <f t="shared" si="2"/>
        <v>1.2000000000000002</v>
      </c>
      <c r="B39" s="527" t="s">
        <v>11</v>
      </c>
      <c r="C39" s="527"/>
      <c r="D39" s="401">
        <f>+Ashkhatavardz!C9+Ashkhatavardz!O7+Ashkhatavardz!C10-'Dramakan hosqer'!D101</f>
        <v>2028</v>
      </c>
      <c r="E39" s="401"/>
      <c r="F39" s="398"/>
      <c r="G39" s="398"/>
      <c r="H39" s="399"/>
      <c r="I39" s="399"/>
      <c r="J39" s="399"/>
      <c r="K39" s="399"/>
      <c r="L39" s="399"/>
      <c r="M39" s="399"/>
      <c r="N39" s="399"/>
      <c r="O39" s="399"/>
      <c r="P39" s="399"/>
      <c r="Q39" s="399"/>
      <c r="R39" s="399"/>
      <c r="S39" s="399"/>
      <c r="T39" s="399"/>
      <c r="U39" s="399"/>
      <c r="V39" s="399"/>
      <c r="W39" s="399"/>
      <c r="X39" s="399"/>
      <c r="Y39" s="399"/>
      <c r="Z39" s="399"/>
      <c r="AA39" s="399"/>
    </row>
    <row r="40" spans="1:27" s="400" customFormat="1" ht="13.5">
      <c r="A40" s="397">
        <f t="shared" si="2"/>
        <v>1.3000000000000003</v>
      </c>
      <c r="B40" s="527" t="s">
        <v>237</v>
      </c>
      <c r="C40" s="527"/>
      <c r="D40" s="512">
        <f>+Ashkhatavardz!C11+Ashkhatavardz!L7+Ashkhatavardz!D11</f>
        <v>4084.6</v>
      </c>
      <c r="E40" s="401"/>
      <c r="F40" s="398"/>
      <c r="G40" s="398"/>
      <c r="H40" s="399"/>
      <c r="I40" s="399"/>
      <c r="J40" s="399"/>
      <c r="K40" s="399"/>
      <c r="L40" s="399"/>
      <c r="M40" s="399"/>
      <c r="N40" s="399"/>
      <c r="O40" s="399"/>
      <c r="P40" s="399"/>
      <c r="Q40" s="399"/>
      <c r="R40" s="399"/>
      <c r="S40" s="399"/>
      <c r="T40" s="399"/>
      <c r="U40" s="399"/>
      <c r="V40" s="399"/>
      <c r="W40" s="399"/>
      <c r="X40" s="399"/>
      <c r="Y40" s="399"/>
      <c r="Z40" s="399"/>
      <c r="AA40" s="399"/>
    </row>
    <row r="41" spans="1:27">
      <c r="A41" s="100">
        <f>+A37+1</f>
        <v>2</v>
      </c>
      <c r="B41" s="526" t="s">
        <v>13</v>
      </c>
      <c r="C41" s="526"/>
      <c r="D41" s="191">
        <f>+Komunal!F20</f>
        <v>1342.6</v>
      </c>
      <c r="E41" s="190"/>
      <c r="F41" s="190"/>
      <c r="G41" s="190"/>
      <c r="H41" s="259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>
      <c r="A42" s="100">
        <f>+A41+1</f>
        <v>3</v>
      </c>
      <c r="B42" s="526" t="s">
        <v>12</v>
      </c>
      <c r="C42" s="526"/>
      <c r="D42" s="191">
        <f>+Komunal!J20</f>
        <v>2857.8</v>
      </c>
      <c r="E42" s="190"/>
      <c r="F42" s="190"/>
      <c r="G42" s="190"/>
      <c r="H42" s="259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>
      <c r="A43" s="100">
        <v>4</v>
      </c>
      <c r="B43" s="526" t="s">
        <v>14</v>
      </c>
      <c r="C43" s="526"/>
      <c r="D43" s="191">
        <f>+Komunal!M20</f>
        <v>90.3</v>
      </c>
      <c r="E43" s="190"/>
      <c r="F43" s="190"/>
      <c r="G43" s="190"/>
      <c r="H43" s="259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s="5" customFormat="1" ht="18" customHeight="1">
      <c r="A44" s="100">
        <f t="shared" ref="A44:A46" si="3">+A43+1</f>
        <v>5</v>
      </c>
      <c r="B44" s="522" t="s">
        <v>15</v>
      </c>
      <c r="C44" s="522"/>
      <c r="D44" s="190">
        <v>68.3</v>
      </c>
      <c r="E44" s="190"/>
      <c r="F44" s="190"/>
      <c r="G44" s="190"/>
    </row>
    <row r="45" spans="1:27" s="5" customFormat="1" ht="18" customHeight="1">
      <c r="A45" s="100">
        <f t="shared" si="3"/>
        <v>6</v>
      </c>
      <c r="B45" s="522" t="s">
        <v>16</v>
      </c>
      <c r="C45" s="522"/>
      <c r="D45" s="190">
        <v>50</v>
      </c>
      <c r="E45" s="190"/>
      <c r="F45" s="190"/>
      <c r="G45" s="190"/>
    </row>
    <row r="46" spans="1:27" s="5" customFormat="1" ht="18" customHeight="1">
      <c r="A46" s="100">
        <f t="shared" si="3"/>
        <v>7</v>
      </c>
      <c r="B46" s="522" t="s">
        <v>17</v>
      </c>
      <c r="C46" s="522"/>
      <c r="D46" s="433">
        <v>638</v>
      </c>
      <c r="E46" s="433"/>
      <c r="F46" s="433"/>
      <c r="G46" s="433"/>
    </row>
    <row r="47" spans="1:27" s="5" customFormat="1" ht="18" customHeight="1">
      <c r="A47" s="100">
        <f>+A46+1</f>
        <v>8</v>
      </c>
      <c r="B47" s="522" t="s">
        <v>18</v>
      </c>
      <c r="C47" s="522"/>
      <c r="D47" s="190">
        <v>17</v>
      </c>
      <c r="E47" s="190"/>
      <c r="F47" s="190"/>
      <c r="G47" s="190"/>
      <c r="N47" s="74"/>
    </row>
    <row r="48" spans="1:27" s="5" customFormat="1" ht="18" customHeight="1">
      <c r="A48" s="100">
        <f t="shared" ref="A48:A63" si="4">+A47+1</f>
        <v>9</v>
      </c>
      <c r="B48" s="522" t="s">
        <v>264</v>
      </c>
      <c r="C48" s="522"/>
      <c r="D48" s="190">
        <v>875</v>
      </c>
      <c r="E48" s="190"/>
      <c r="F48" s="190"/>
      <c r="G48" s="190"/>
      <c r="N48" s="240"/>
      <c r="O48" s="74"/>
      <c r="P48" s="477"/>
      <c r="Q48" s="74"/>
      <c r="R48" s="478"/>
    </row>
    <row r="49" spans="1:9" s="5" customFormat="1" ht="18" customHeight="1">
      <c r="A49" s="100">
        <f>A48+1</f>
        <v>10</v>
      </c>
      <c r="B49" s="522" t="s">
        <v>67</v>
      </c>
      <c r="C49" s="522"/>
      <c r="D49" s="190">
        <v>165.8</v>
      </c>
      <c r="E49" s="190"/>
      <c r="F49" s="190"/>
      <c r="G49" s="190"/>
    </row>
    <row r="50" spans="1:9" s="5" customFormat="1" ht="18" hidden="1" customHeight="1">
      <c r="A50" s="100">
        <f t="shared" si="4"/>
        <v>11</v>
      </c>
      <c r="B50" s="522" t="s">
        <v>41</v>
      </c>
      <c r="C50" s="522"/>
      <c r="D50" s="190"/>
      <c r="E50" s="190"/>
      <c r="F50" s="190"/>
      <c r="G50" s="190"/>
    </row>
    <row r="51" spans="1:9" s="5" customFormat="1" ht="18" hidden="1" customHeight="1">
      <c r="A51" s="100">
        <v>11</v>
      </c>
      <c r="B51" s="522" t="s">
        <v>111</v>
      </c>
      <c r="C51" s="522"/>
      <c r="D51" s="190">
        <v>0</v>
      </c>
      <c r="E51" s="190"/>
      <c r="F51" s="190"/>
      <c r="G51" s="190"/>
    </row>
    <row r="52" spans="1:9" s="5" customFormat="1" ht="18" customHeight="1">
      <c r="A52" s="100">
        <v>11</v>
      </c>
      <c r="B52" s="522" t="s">
        <v>112</v>
      </c>
      <c r="C52" s="522"/>
      <c r="D52" s="190">
        <v>100</v>
      </c>
      <c r="E52" s="190"/>
      <c r="F52" s="190"/>
      <c r="G52" s="190"/>
      <c r="I52" s="479"/>
    </row>
    <row r="53" spans="1:9" s="5" customFormat="1" ht="18" customHeight="1">
      <c r="A53" s="100">
        <f t="shared" si="4"/>
        <v>12</v>
      </c>
      <c r="B53" s="522" t="s">
        <v>19</v>
      </c>
      <c r="C53" s="522"/>
      <c r="D53" s="190">
        <v>170</v>
      </c>
      <c r="E53" s="190"/>
      <c r="F53" s="190"/>
      <c r="G53" s="190"/>
      <c r="I53" s="479"/>
    </row>
    <row r="54" spans="1:9" s="5" customFormat="1" ht="18" customHeight="1">
      <c r="A54" s="100">
        <f t="shared" si="4"/>
        <v>13</v>
      </c>
      <c r="B54" s="522" t="s">
        <v>20</v>
      </c>
      <c r="C54" s="522"/>
      <c r="D54" s="190">
        <v>101.8</v>
      </c>
      <c r="E54" s="190"/>
      <c r="F54" s="190"/>
      <c r="G54" s="190"/>
    </row>
    <row r="55" spans="1:9" s="5" customFormat="1" ht="18" hidden="1" customHeight="1">
      <c r="A55" s="100">
        <f t="shared" si="4"/>
        <v>14</v>
      </c>
      <c r="B55" s="522" t="s">
        <v>60</v>
      </c>
      <c r="C55" s="522"/>
      <c r="D55" s="190"/>
      <c r="E55" s="190"/>
      <c r="F55" s="190"/>
      <c r="G55" s="190"/>
    </row>
    <row r="56" spans="1:9" hidden="1">
      <c r="A56" s="100">
        <v>15</v>
      </c>
      <c r="B56" s="526" t="s">
        <v>47</v>
      </c>
      <c r="C56" s="526"/>
      <c r="D56" s="191">
        <f>+D23</f>
        <v>0</v>
      </c>
      <c r="E56" s="190"/>
      <c r="F56" s="191"/>
      <c r="G56" s="191"/>
    </row>
    <row r="57" spans="1:9" s="5" customFormat="1" ht="18" customHeight="1">
      <c r="A57" s="100">
        <v>14</v>
      </c>
      <c r="B57" s="522" t="s">
        <v>38</v>
      </c>
      <c r="C57" s="522"/>
      <c r="D57" s="190">
        <v>660</v>
      </c>
      <c r="E57" s="190"/>
      <c r="F57" s="190"/>
      <c r="G57" s="190"/>
    </row>
    <row r="58" spans="1:9" s="5" customFormat="1" ht="18" customHeight="1">
      <c r="A58" s="100">
        <f t="shared" si="4"/>
        <v>15</v>
      </c>
      <c r="B58" s="522" t="s">
        <v>68</v>
      </c>
      <c r="C58" s="522"/>
      <c r="D58" s="190">
        <v>1070</v>
      </c>
      <c r="E58" s="190"/>
      <c r="F58" s="190"/>
      <c r="G58" s="190"/>
    </row>
    <row r="59" spans="1:9" s="5" customFormat="1" ht="18" customHeight="1">
      <c r="A59" s="100">
        <f t="shared" si="4"/>
        <v>16</v>
      </c>
      <c r="B59" s="522" t="s">
        <v>69</v>
      </c>
      <c r="C59" s="522"/>
      <c r="D59" s="190">
        <v>112</v>
      </c>
      <c r="E59" s="190"/>
      <c r="F59" s="190"/>
      <c r="G59" s="190"/>
    </row>
    <row r="60" spans="1:9" s="5" customFormat="1" ht="18" hidden="1" customHeight="1">
      <c r="A60" s="100">
        <f t="shared" si="4"/>
        <v>17</v>
      </c>
      <c r="B60" s="522" t="s">
        <v>39</v>
      </c>
      <c r="C60" s="522"/>
      <c r="D60" s="190"/>
      <c r="E60" s="190"/>
      <c r="F60" s="190"/>
      <c r="G60" s="190"/>
    </row>
    <row r="61" spans="1:9" s="5" customFormat="1" ht="18" hidden="1" customHeight="1">
      <c r="A61" s="100">
        <v>18</v>
      </c>
      <c r="B61" s="522" t="s">
        <v>113</v>
      </c>
      <c r="C61" s="522"/>
      <c r="D61" s="190">
        <v>0</v>
      </c>
      <c r="E61" s="190"/>
      <c r="F61" s="190"/>
      <c r="G61" s="190"/>
    </row>
    <row r="62" spans="1:9" s="5" customFormat="1">
      <c r="A62" s="100">
        <v>17</v>
      </c>
      <c r="B62" s="522" t="s">
        <v>40</v>
      </c>
      <c r="C62" s="522"/>
      <c r="D62" s="190">
        <v>60</v>
      </c>
      <c r="E62" s="190"/>
      <c r="F62" s="190"/>
      <c r="G62" s="190"/>
    </row>
    <row r="63" spans="1:9" s="5" customFormat="1" hidden="1">
      <c r="A63" s="100">
        <f t="shared" si="4"/>
        <v>18</v>
      </c>
      <c r="B63" s="522" t="s">
        <v>57</v>
      </c>
      <c r="C63" s="522"/>
      <c r="D63" s="190"/>
      <c r="E63" s="190"/>
      <c r="F63" s="190"/>
      <c r="G63" s="190"/>
    </row>
    <row r="64" spans="1:9" s="5" customFormat="1">
      <c r="A64" s="100">
        <v>18</v>
      </c>
      <c r="B64" s="522" t="s">
        <v>265</v>
      </c>
      <c r="C64" s="522"/>
      <c r="D64" s="190">
        <v>990</v>
      </c>
      <c r="E64" s="190"/>
      <c r="F64" s="190"/>
      <c r="G64" s="190"/>
    </row>
    <row r="65" spans="1:8" s="5" customFormat="1" hidden="1">
      <c r="A65" s="100">
        <f>A64+1</f>
        <v>19</v>
      </c>
      <c r="B65" s="522" t="s">
        <v>226</v>
      </c>
      <c r="C65" s="522"/>
      <c r="D65" s="190"/>
      <c r="E65" s="190"/>
      <c r="F65" s="190"/>
      <c r="G65" s="190"/>
    </row>
    <row r="66" spans="1:8" s="5" customFormat="1">
      <c r="A66" s="100">
        <v>19</v>
      </c>
      <c r="B66" s="522" t="s">
        <v>271</v>
      </c>
      <c r="C66" s="522"/>
      <c r="D66" s="190">
        <v>780</v>
      </c>
      <c r="E66" s="190"/>
      <c r="F66" s="190"/>
      <c r="G66" s="190"/>
    </row>
    <row r="67" spans="1:8" s="5" customFormat="1">
      <c r="A67" s="100">
        <v>20</v>
      </c>
      <c r="B67" s="112" t="s">
        <v>272</v>
      </c>
      <c r="C67" s="112"/>
      <c r="D67" s="190">
        <v>90</v>
      </c>
      <c r="E67" s="190"/>
      <c r="F67" s="190"/>
      <c r="G67" s="190"/>
    </row>
    <row r="68" spans="1:8" s="5" customFormat="1">
      <c r="A68" s="100">
        <v>21</v>
      </c>
      <c r="B68" s="112" t="s">
        <v>273</v>
      </c>
      <c r="C68" s="112"/>
      <c r="D68" s="190">
        <v>70.400000000000006</v>
      </c>
      <c r="E68" s="190"/>
      <c r="F68" s="190"/>
      <c r="G68" s="190"/>
    </row>
    <row r="69" spans="1:8" s="5" customFormat="1">
      <c r="A69" s="100">
        <v>22</v>
      </c>
      <c r="B69" s="112" t="s">
        <v>275</v>
      </c>
      <c r="C69" s="112"/>
      <c r="D69" s="190">
        <v>670</v>
      </c>
      <c r="E69" s="190"/>
      <c r="F69" s="190"/>
      <c r="G69" s="190"/>
    </row>
    <row r="70" spans="1:8" s="5" customFormat="1">
      <c r="A70" s="100">
        <v>23</v>
      </c>
      <c r="B70" s="112" t="s">
        <v>274</v>
      </c>
      <c r="C70" s="112"/>
      <c r="D70" s="190">
        <v>350</v>
      </c>
      <c r="E70" s="190"/>
      <c r="F70" s="190"/>
      <c r="G70" s="190"/>
    </row>
    <row r="71" spans="1:8" s="5" customFormat="1" hidden="1">
      <c r="A71" s="100">
        <v>26</v>
      </c>
      <c r="B71" s="112" t="s">
        <v>281</v>
      </c>
      <c r="C71" s="112"/>
      <c r="D71" s="190">
        <v>0</v>
      </c>
      <c r="E71" s="190"/>
      <c r="F71" s="190"/>
      <c r="G71" s="190"/>
    </row>
    <row r="72" spans="1:8" s="5" customFormat="1">
      <c r="A72" s="100">
        <v>24</v>
      </c>
      <c r="B72" s="112" t="s">
        <v>276</v>
      </c>
      <c r="C72" s="112"/>
      <c r="D72" s="190">
        <v>320</v>
      </c>
      <c r="E72" s="190"/>
      <c r="F72" s="190"/>
      <c r="G72" s="190"/>
    </row>
    <row r="73" spans="1:8" s="5" customFormat="1">
      <c r="A73" s="100">
        <v>25</v>
      </c>
      <c r="B73" s="522" t="s">
        <v>277</v>
      </c>
      <c r="C73" s="522"/>
      <c r="D73" s="190">
        <v>262.89999999999998</v>
      </c>
      <c r="E73" s="190"/>
      <c r="F73" s="190"/>
      <c r="G73" s="190"/>
    </row>
    <row r="74" spans="1:8" s="5" customFormat="1" ht="18" customHeight="1">
      <c r="A74" s="100">
        <v>26</v>
      </c>
      <c r="B74" s="524" t="s">
        <v>303</v>
      </c>
      <c r="C74" s="525"/>
      <c r="D74" s="190">
        <v>109275</v>
      </c>
      <c r="E74" s="190"/>
      <c r="F74" s="190"/>
      <c r="G74" s="190"/>
    </row>
    <row r="75" spans="1:8" s="5" customFormat="1">
      <c r="A75" s="397">
        <v>26.1</v>
      </c>
      <c r="B75" s="523" t="s">
        <v>278</v>
      </c>
      <c r="C75" s="523"/>
      <c r="D75" s="401">
        <v>41674.800000000003</v>
      </c>
      <c r="E75" s="190"/>
      <c r="F75" s="190"/>
      <c r="G75" s="190"/>
    </row>
    <row r="76" spans="1:8" s="5" customFormat="1">
      <c r="A76" s="397">
        <v>26.2</v>
      </c>
      <c r="B76" s="523" t="s">
        <v>282</v>
      </c>
      <c r="C76" s="523"/>
      <c r="D76" s="401">
        <v>20159.400000000001</v>
      </c>
      <c r="E76" s="190"/>
      <c r="F76" s="190"/>
      <c r="G76" s="190"/>
    </row>
    <row r="77" spans="1:8" s="5" customFormat="1">
      <c r="A77" s="397">
        <v>26.3</v>
      </c>
      <c r="B77" s="523" t="s">
        <v>279</v>
      </c>
      <c r="C77" s="523"/>
      <c r="D77" s="401">
        <v>19825</v>
      </c>
      <c r="E77" s="190"/>
      <c r="F77" s="190"/>
      <c r="G77" s="190"/>
    </row>
    <row r="78" spans="1:8" s="5" customFormat="1">
      <c r="A78" s="397">
        <v>26.4</v>
      </c>
      <c r="B78" s="402" t="s">
        <v>280</v>
      </c>
      <c r="C78" s="402"/>
      <c r="D78" s="401">
        <v>10915</v>
      </c>
      <c r="E78" s="190"/>
      <c r="F78" s="190"/>
      <c r="G78" s="190"/>
    </row>
    <row r="79" spans="1:8" s="5" customFormat="1">
      <c r="A79" s="397">
        <v>26.5</v>
      </c>
      <c r="B79" s="402" t="s">
        <v>61</v>
      </c>
      <c r="C79" s="402"/>
      <c r="D79" s="401">
        <v>16700.8</v>
      </c>
      <c r="E79" s="190"/>
      <c r="F79" s="190"/>
      <c r="G79" s="190"/>
    </row>
    <row r="80" spans="1:8" s="5" customFormat="1" hidden="1">
      <c r="A80" s="100">
        <f>+A73+1</f>
        <v>26</v>
      </c>
      <c r="B80" s="522"/>
      <c r="C80" s="522"/>
      <c r="D80" s="190"/>
      <c r="E80" s="190"/>
      <c r="F80" s="190"/>
      <c r="G80" s="190"/>
      <c r="H80" s="47"/>
    </row>
    <row r="81" spans="1:8" s="5" customFormat="1">
      <c r="A81" s="100">
        <v>27</v>
      </c>
      <c r="B81" s="522" t="s">
        <v>310</v>
      </c>
      <c r="C81" s="522"/>
      <c r="D81" s="190">
        <v>15805</v>
      </c>
      <c r="E81" s="190"/>
      <c r="F81" s="190"/>
      <c r="G81" s="190"/>
      <c r="H81" s="47"/>
    </row>
    <row r="82" spans="1:8" s="5" customFormat="1">
      <c r="A82" s="100">
        <v>28</v>
      </c>
      <c r="B82" s="522" t="s">
        <v>21</v>
      </c>
      <c r="C82" s="522"/>
      <c r="D82" s="190">
        <v>14389.4</v>
      </c>
      <c r="E82" s="190"/>
      <c r="F82" s="190"/>
      <c r="G82" s="190"/>
    </row>
    <row r="83" spans="1:8" s="399" customFormat="1" ht="13.5">
      <c r="A83" s="397">
        <f t="shared" ref="A83" si="5">+A82+0.1</f>
        <v>28.1</v>
      </c>
      <c r="B83" s="523" t="s">
        <v>70</v>
      </c>
      <c r="C83" s="523"/>
      <c r="D83" s="401">
        <v>11790</v>
      </c>
      <c r="E83" s="401"/>
      <c r="F83" s="401"/>
      <c r="G83" s="401"/>
      <c r="H83" s="403"/>
    </row>
    <row r="84" spans="1:8" s="5" customFormat="1">
      <c r="A84" s="100">
        <f>+A82+1</f>
        <v>29</v>
      </c>
      <c r="B84" s="522" t="s">
        <v>71</v>
      </c>
      <c r="C84" s="522"/>
      <c r="D84" s="190">
        <v>115</v>
      </c>
      <c r="E84" s="190"/>
      <c r="F84" s="190"/>
      <c r="G84" s="190"/>
    </row>
    <row r="85" spans="1:8" s="13" customFormat="1" hidden="1">
      <c r="A85" s="100">
        <f>+A84+1</f>
        <v>30</v>
      </c>
      <c r="B85" s="522" t="s">
        <v>61</v>
      </c>
      <c r="C85" s="522"/>
      <c r="D85" s="190"/>
      <c r="E85" s="190"/>
      <c r="F85" s="190"/>
      <c r="G85" s="190"/>
      <c r="H85" s="44"/>
    </row>
    <row r="86" spans="1:8" ht="23.25" customHeight="1">
      <c r="A86" s="45"/>
      <c r="B86" s="521" t="s">
        <v>225</v>
      </c>
      <c r="C86" s="521"/>
      <c r="D86" s="226">
        <f>SUM(D37,D41:D46,D47:D74,D82,D84:D85)+D81</f>
        <v>393748.79999999993</v>
      </c>
      <c r="E86" s="190" t="s">
        <v>195</v>
      </c>
      <c r="F86" s="191"/>
      <c r="G86" s="191">
        <f>+D34-D86</f>
        <v>0</v>
      </c>
      <c r="H86" s="223"/>
    </row>
    <row r="87" spans="1:8" ht="18.75" customHeight="1">
      <c r="B87" s="510"/>
      <c r="C87" s="7"/>
    </row>
    <row r="88" spans="1:8" s="5" customFormat="1" ht="26.25" hidden="1" customHeight="1">
      <c r="B88" s="98" t="s">
        <v>2</v>
      </c>
      <c r="C88" s="228"/>
      <c r="D88" s="511"/>
      <c r="E88" s="13"/>
      <c r="F88" s="13"/>
      <c r="G88" s="13"/>
    </row>
    <row r="89" spans="1:8" s="5" customFormat="1" ht="12.75" hidden="1" customHeight="1">
      <c r="B89" s="91"/>
      <c r="C89" s="394" t="s">
        <v>87</v>
      </c>
      <c r="D89" s="396"/>
      <c r="E89" s="396"/>
      <c r="F89" s="396"/>
      <c r="G89" s="495"/>
    </row>
    <row r="90" spans="1:8" s="5" customFormat="1" ht="27" hidden="1" customHeight="1">
      <c r="B90" s="98" t="s">
        <v>6</v>
      </c>
      <c r="C90" s="228"/>
      <c r="D90" s="13"/>
      <c r="E90" s="13"/>
      <c r="F90" s="13"/>
      <c r="G90" s="13"/>
    </row>
    <row r="91" spans="1:8" s="5" customFormat="1" ht="13.5" hidden="1" customHeight="1">
      <c r="C91" s="394" t="s">
        <v>87</v>
      </c>
      <c r="D91" s="396"/>
      <c r="E91" s="396"/>
      <c r="F91" s="396"/>
      <c r="G91" s="396"/>
    </row>
    <row r="92" spans="1:8" s="5" customFormat="1" hidden="1">
      <c r="B92" s="74" t="s">
        <v>170</v>
      </c>
      <c r="D92" s="37"/>
      <c r="E92" s="37"/>
      <c r="F92" s="37"/>
      <c r="G92" s="37"/>
    </row>
    <row r="93" spans="1:8" s="5" customFormat="1" ht="100.5" customHeight="1">
      <c r="B93" s="366" t="s">
        <v>192</v>
      </c>
      <c r="D93" s="271" t="s">
        <v>200</v>
      </c>
      <c r="H93" s="37"/>
    </row>
    <row r="94" spans="1:8" s="5" customFormat="1" ht="40.5" customHeight="1">
      <c r="B94" s="197"/>
      <c r="C94" s="69"/>
      <c r="H94" s="37"/>
    </row>
    <row r="95" spans="1:8" s="5" customFormat="1">
      <c r="D95" s="37"/>
      <c r="E95" s="37"/>
      <c r="F95" s="37"/>
      <c r="G95" s="37"/>
    </row>
    <row r="96" spans="1:8" s="5" customFormat="1">
      <c r="D96" s="37"/>
      <c r="E96" s="37"/>
      <c r="F96" s="37"/>
      <c r="G96" s="37"/>
    </row>
  </sheetData>
  <sheetProtection formatCells="0" formatColumns="0" formatRows="0" insertColumns="0" insertRows="0" insertHyperlinks="0" deleteColumns="0" deleteRows="0" sort="0"/>
  <mergeCells count="64"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51:C51"/>
    <mergeCell ref="B52:C52"/>
    <mergeCell ref="B53:C53"/>
    <mergeCell ref="B54:C54"/>
    <mergeCell ref="B55:C55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86:C86"/>
    <mergeCell ref="B84:C84"/>
    <mergeCell ref="B85:C85"/>
    <mergeCell ref="B83:C83"/>
    <mergeCell ref="B65:C65"/>
    <mergeCell ref="B66:C66"/>
    <mergeCell ref="B73:C73"/>
    <mergeCell ref="B80:C80"/>
    <mergeCell ref="B82:C82"/>
    <mergeCell ref="B75:C75"/>
    <mergeCell ref="B76:C76"/>
    <mergeCell ref="B77:C77"/>
    <mergeCell ref="B74:C74"/>
    <mergeCell ref="B81:C81"/>
  </mergeCells>
  <pageMargins left="0.2" right="0.2" top="0.37" bottom="0.27" header="0.3" footer="0.21"/>
  <pageSetup paperSize="9" scale="90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87</xdr:row>
                <xdr:rowOff>0</xdr:rowOff>
              </from>
              <to>
                <xdr:col>2</xdr:col>
                <xdr:colOff>2543175</xdr:colOff>
                <xdr:row>92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32"/>
  <sheetViews>
    <sheetView tabSelected="1" view="pageBreakPreview" topLeftCell="A110" zoomScaleSheetLayoutView="100" workbookViewId="0">
      <selection activeCell="C110" sqref="C110"/>
    </sheetView>
  </sheetViews>
  <sheetFormatPr defaultColWidth="9.140625" defaultRowHeight="13.5"/>
  <cols>
    <col min="1" max="1" width="6" style="72" customWidth="1"/>
    <col min="2" max="2" width="40.140625" style="72" customWidth="1"/>
    <col min="3" max="3" width="37.7109375" style="72" customWidth="1"/>
    <col min="4" max="4" width="30.5703125" style="72" customWidth="1"/>
    <col min="5" max="5" width="4" style="71" customWidth="1"/>
    <col min="6" max="6" width="23.140625" style="93" hidden="1" customWidth="1"/>
    <col min="7" max="7" width="23.140625" style="74" customWidth="1"/>
    <col min="8" max="8" width="1.5703125" style="74" customWidth="1"/>
    <col min="9" max="9" width="1.7109375" style="74" customWidth="1"/>
    <col min="10" max="10" width="11.85546875" style="74" customWidth="1"/>
    <col min="11" max="13" width="9.140625" style="71"/>
    <col min="14" max="16384" width="9.140625" style="72"/>
  </cols>
  <sheetData>
    <row r="1" spans="1:13" s="65" customFormat="1" ht="17.25">
      <c r="A1" s="63"/>
      <c r="B1" s="64"/>
      <c r="C1" s="64"/>
      <c r="D1" s="427" t="s">
        <v>167</v>
      </c>
      <c r="E1" s="273">
        <f>+'Ekamut-caxs'!E1+1</f>
        <v>4</v>
      </c>
      <c r="F1" s="91"/>
      <c r="G1" s="37"/>
      <c r="H1" s="37"/>
      <c r="I1" s="37"/>
      <c r="J1" s="37"/>
      <c r="K1" s="66"/>
      <c r="L1" s="66"/>
      <c r="M1" s="66"/>
    </row>
    <row r="2" spans="1:13" s="65" customFormat="1" ht="17.25">
      <c r="A2" s="63"/>
      <c r="B2" s="63"/>
      <c r="C2" s="63"/>
      <c r="D2" s="428" t="s">
        <v>33</v>
      </c>
      <c r="E2" s="186"/>
      <c r="F2" s="91"/>
      <c r="G2" s="37"/>
      <c r="H2" s="37"/>
      <c r="I2" s="37"/>
      <c r="J2" s="37"/>
      <c r="K2" s="66"/>
      <c r="L2" s="66"/>
      <c r="M2" s="66"/>
    </row>
    <row r="3" spans="1:13" s="65" customFormat="1" ht="17.25">
      <c r="A3" s="63"/>
      <c r="B3" s="63"/>
      <c r="C3" s="63"/>
      <c r="D3" s="428" t="s">
        <v>23</v>
      </c>
      <c r="E3" s="186"/>
      <c r="F3" s="91"/>
      <c r="G3" s="37"/>
      <c r="H3" s="37"/>
      <c r="I3" s="37"/>
      <c r="J3" s="37"/>
      <c r="K3" s="66"/>
      <c r="L3" s="66"/>
      <c r="M3" s="66"/>
    </row>
    <row r="4" spans="1:13" s="65" customFormat="1" ht="22.5" customHeight="1">
      <c r="A4" s="63"/>
      <c r="B4" s="63"/>
      <c r="C4" s="63"/>
      <c r="D4" s="429" t="str">
        <f>+'Ekamut-caxs'!D4</f>
        <v>«---------» ---------------- 2025 թ.</v>
      </c>
      <c r="E4" s="141"/>
      <c r="F4" s="91"/>
      <c r="G4" s="37"/>
      <c r="H4" s="37"/>
      <c r="I4" s="37"/>
      <c r="J4" s="37"/>
      <c r="K4" s="66"/>
      <c r="L4" s="66"/>
      <c r="M4" s="66"/>
    </row>
    <row r="5" spans="1:13" s="65" customFormat="1" ht="22.5" customHeight="1">
      <c r="A5" s="63"/>
      <c r="B5" s="63"/>
      <c r="C5" s="63"/>
      <c r="D5" s="429" t="str">
        <f>+'Ekamut-caxs'!D5</f>
        <v>հ. --------------- - Ա որոշմամբ</v>
      </c>
      <c r="E5" s="141"/>
      <c r="F5" s="91"/>
      <c r="G5" s="37"/>
      <c r="H5" s="37"/>
      <c r="I5" s="37"/>
      <c r="J5" s="37"/>
      <c r="K5" s="66"/>
      <c r="L5" s="66"/>
      <c r="M5" s="66"/>
    </row>
    <row r="6" spans="1:13" s="65" customFormat="1" ht="24.75" customHeight="1">
      <c r="A6" s="63"/>
      <c r="B6" s="63"/>
      <c r="C6" s="63"/>
      <c r="D6" s="429"/>
      <c r="E6" s="141"/>
      <c r="F6" s="91"/>
      <c r="G6" s="37"/>
      <c r="H6" s="37"/>
      <c r="I6" s="37"/>
      <c r="J6" s="37"/>
      <c r="K6" s="66"/>
      <c r="L6" s="66"/>
      <c r="M6" s="66"/>
    </row>
    <row r="7" spans="1:13" s="65" customFormat="1" ht="17.25">
      <c r="A7" s="63"/>
      <c r="B7" s="63"/>
      <c r="C7" s="63"/>
      <c r="D7" s="427" t="s">
        <v>194</v>
      </c>
      <c r="E7" s="91">
        <f>+'Ekamut-caxs'!E7+1</f>
        <v>4</v>
      </c>
      <c r="F7" s="91"/>
      <c r="G7" s="37"/>
      <c r="H7" s="37"/>
      <c r="I7" s="37"/>
      <c r="J7" s="37"/>
      <c r="K7" s="66"/>
      <c r="L7" s="66"/>
      <c r="M7" s="66"/>
    </row>
    <row r="8" spans="1:13" s="65" customFormat="1" ht="17.25">
      <c r="A8" s="63"/>
      <c r="B8" s="63"/>
      <c r="C8" s="63"/>
      <c r="D8" s="428" t="s">
        <v>33</v>
      </c>
      <c r="E8" s="141"/>
      <c r="F8" s="91"/>
      <c r="G8" s="37"/>
      <c r="H8" s="37"/>
      <c r="I8" s="37"/>
      <c r="J8" s="37"/>
      <c r="K8" s="66"/>
      <c r="L8" s="66"/>
      <c r="M8" s="66"/>
    </row>
    <row r="9" spans="1:13" s="65" customFormat="1" ht="17.25">
      <c r="A9" s="63"/>
      <c r="B9" s="63"/>
      <c r="C9" s="63"/>
      <c r="D9" s="428" t="s">
        <v>23</v>
      </c>
      <c r="E9" s="141"/>
      <c r="F9" s="91"/>
      <c r="G9" s="37"/>
      <c r="H9" s="37"/>
      <c r="I9" s="37"/>
      <c r="J9" s="37"/>
      <c r="K9" s="66"/>
      <c r="L9" s="66"/>
      <c r="M9" s="66"/>
    </row>
    <row r="10" spans="1:13" s="65" customFormat="1" ht="23.25" customHeight="1">
      <c r="A10" s="63"/>
      <c r="B10" s="63"/>
      <c r="C10" s="63"/>
      <c r="D10" s="429" t="str">
        <f>+'Ekamut-caxs'!D10</f>
        <v>12. 05. 2025 թ.</v>
      </c>
      <c r="E10" s="141"/>
      <c r="F10" s="91"/>
      <c r="G10" s="37"/>
      <c r="H10" s="37"/>
      <c r="I10" s="37"/>
      <c r="J10" s="37"/>
      <c r="K10" s="66"/>
      <c r="L10" s="66"/>
      <c r="M10" s="66"/>
    </row>
    <row r="11" spans="1:13" s="65" customFormat="1" ht="22.5" customHeight="1">
      <c r="A11" s="63"/>
      <c r="B11" s="63"/>
      <c r="C11" s="63"/>
      <c r="D11" s="429" t="str">
        <f>+'Ekamut-caxs'!D11</f>
        <v>հ. 1778 - Ա որոշմամբ</v>
      </c>
      <c r="E11" s="186"/>
      <c r="F11" s="91"/>
      <c r="G11" s="37"/>
      <c r="H11" s="37"/>
      <c r="I11" s="37"/>
      <c r="J11" s="37"/>
      <c r="K11" s="66"/>
      <c r="L11" s="66"/>
      <c r="M11" s="66"/>
    </row>
    <row r="12" spans="1:13" s="65" customFormat="1" ht="23.25" customHeight="1">
      <c r="A12" s="551" t="s">
        <v>34</v>
      </c>
      <c r="B12" s="551"/>
      <c r="C12" s="551"/>
      <c r="D12" s="551"/>
      <c r="E12" s="421"/>
      <c r="F12" s="91"/>
      <c r="G12" s="37"/>
      <c r="H12" s="37"/>
      <c r="I12" s="37"/>
      <c r="J12" s="37"/>
      <c r="K12" s="66"/>
      <c r="L12" s="66"/>
      <c r="M12" s="66"/>
    </row>
    <row r="13" spans="1:13" s="437" customFormat="1" ht="29.25" customHeight="1">
      <c r="A13" s="552" t="str">
        <f>+'Ekamut-caxs'!A14</f>
        <v xml:space="preserve">«Երևանի Սայաթ-Նովայի անվան երաժշտական դպրոց» ՀՈԱԿ-ի   </v>
      </c>
      <c r="B13" s="552"/>
      <c r="C13" s="552"/>
      <c r="D13" s="552"/>
      <c r="E13" s="268"/>
      <c r="F13" s="92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531" t="s">
        <v>258</v>
      </c>
      <c r="B14" s="531"/>
      <c r="C14" s="531"/>
      <c r="D14" s="531"/>
      <c r="E14" s="269"/>
      <c r="F14" s="91"/>
      <c r="G14" s="37"/>
      <c r="H14" s="37"/>
      <c r="I14" s="37"/>
      <c r="J14" s="37"/>
      <c r="K14" s="5"/>
      <c r="L14" s="5"/>
      <c r="M14" s="5"/>
    </row>
    <row r="15" spans="1:13" s="6" customFormat="1" ht="11.25" customHeight="1">
      <c r="A15" s="67"/>
      <c r="B15" s="67"/>
      <c r="C15" s="67"/>
      <c r="D15" s="67"/>
      <c r="E15" s="269"/>
      <c r="F15" s="91"/>
      <c r="G15" s="37"/>
      <c r="H15" s="37"/>
      <c r="I15" s="37"/>
      <c r="J15" s="37"/>
      <c r="K15" s="5"/>
      <c r="L15" s="5"/>
      <c r="M15" s="5"/>
    </row>
    <row r="16" spans="1:13" s="65" customFormat="1" ht="15" customHeight="1">
      <c r="A16" s="63"/>
      <c r="B16" s="63"/>
      <c r="C16" s="63"/>
      <c r="D16" s="68" t="s">
        <v>35</v>
      </c>
      <c r="E16" s="422"/>
      <c r="F16" s="91"/>
      <c r="G16" s="37"/>
      <c r="H16" s="37"/>
      <c r="I16" s="37"/>
      <c r="J16" s="37"/>
      <c r="K16" s="66"/>
      <c r="L16" s="66"/>
      <c r="M16" s="66"/>
    </row>
    <row r="17" spans="1:13" s="7" customFormat="1" ht="27" customHeight="1">
      <c r="A17" s="78" t="s">
        <v>3</v>
      </c>
      <c r="B17" s="553" t="s">
        <v>24</v>
      </c>
      <c r="C17" s="554"/>
      <c r="D17" s="73" t="s">
        <v>36</v>
      </c>
      <c r="E17" s="423"/>
      <c r="F17" s="93"/>
      <c r="G17" s="74"/>
      <c r="H17" s="74"/>
      <c r="I17" s="74"/>
      <c r="J17" s="222"/>
      <c r="K17" s="74"/>
      <c r="L17" s="74"/>
      <c r="M17" s="74"/>
    </row>
    <row r="18" spans="1:13" s="65" customFormat="1" ht="39" customHeight="1">
      <c r="A18" s="10" t="s">
        <v>7</v>
      </c>
      <c r="B18" s="546" t="s">
        <v>25</v>
      </c>
      <c r="C18" s="547"/>
      <c r="D18" s="211">
        <f>+'Dramakani hamematakan'!C6</f>
        <v>14115.4</v>
      </c>
      <c r="E18" s="424"/>
      <c r="F18" s="419">
        <f>+D18-D85</f>
        <v>12913.8</v>
      </c>
      <c r="G18" s="40"/>
      <c r="H18" s="221"/>
      <c r="I18" s="221"/>
      <c r="J18" s="190"/>
      <c r="K18" s="66"/>
      <c r="L18" s="66"/>
      <c r="M18" s="66"/>
    </row>
    <row r="19" spans="1:13" s="65" customFormat="1" ht="27" customHeight="1">
      <c r="A19" s="10" t="s">
        <v>9</v>
      </c>
      <c r="B19" s="546" t="s">
        <v>74</v>
      </c>
      <c r="C19" s="547"/>
      <c r="D19" s="211">
        <f>SUM(D20:D27,D30:D33)</f>
        <v>382960.04</v>
      </c>
      <c r="E19" s="425"/>
      <c r="F19" s="229"/>
      <c r="G19" s="37"/>
      <c r="H19" s="37"/>
      <c r="I19" s="37"/>
      <c r="J19" s="37"/>
      <c r="K19" s="66"/>
      <c r="L19" s="66"/>
      <c r="M19" s="66"/>
    </row>
    <row r="20" spans="1:13" s="65" customFormat="1" ht="17.25">
      <c r="A20" s="51">
        <v>1</v>
      </c>
      <c r="B20" s="533" t="s">
        <v>109</v>
      </c>
      <c r="C20" s="534"/>
      <c r="D20" s="203">
        <f>+'Ekamut-caxs'!D18</f>
        <v>342243.1</v>
      </c>
      <c r="E20" s="270"/>
      <c r="F20" s="91"/>
      <c r="G20" s="37"/>
      <c r="H20" s="37"/>
      <c r="I20" s="37"/>
      <c r="J20" s="37"/>
      <c r="K20" s="66"/>
      <c r="L20" s="66"/>
      <c r="M20" s="66"/>
    </row>
    <row r="21" spans="1:13" s="65" customFormat="1" ht="17.25">
      <c r="A21" s="51">
        <f>+A20+1</f>
        <v>2</v>
      </c>
      <c r="B21" s="555" t="s">
        <v>181</v>
      </c>
      <c r="C21" s="556"/>
      <c r="D21" s="203">
        <f>+'Pastaci finansav.'!D13</f>
        <v>6536.4</v>
      </c>
      <c r="E21" s="270"/>
      <c r="F21" s="91"/>
      <c r="G21" s="37"/>
      <c r="H21" s="37"/>
      <c r="I21" s="37"/>
      <c r="J21" s="37"/>
      <c r="K21" s="66"/>
      <c r="L21" s="66"/>
      <c r="M21" s="66"/>
    </row>
    <row r="22" spans="1:13" s="65" customFormat="1" ht="17.25">
      <c r="A22" s="51">
        <f t="shared" ref="A22:A27" si="0">+A21+1</f>
        <v>3</v>
      </c>
      <c r="B22" s="532" t="s">
        <v>231</v>
      </c>
      <c r="C22" s="532"/>
      <c r="D22" s="203">
        <f>+'Ekamut-caxs'!D20</f>
        <v>4084.6</v>
      </c>
      <c r="E22" s="270"/>
      <c r="F22" s="91"/>
      <c r="G22" s="37"/>
      <c r="H22" s="37"/>
      <c r="I22" s="37"/>
      <c r="J22" s="37"/>
      <c r="K22" s="66"/>
      <c r="L22" s="66"/>
      <c r="M22" s="66"/>
    </row>
    <row r="23" spans="1:13" s="65" customFormat="1" ht="17.25">
      <c r="A23" s="51">
        <f t="shared" si="0"/>
        <v>4</v>
      </c>
      <c r="B23" s="533" t="str">
        <f>+'Ekamut-caxs'!B21</f>
        <v>Վճարովի ծառայություններից (գեղագիտական ուսուցում)</v>
      </c>
      <c r="C23" s="534"/>
      <c r="D23" s="203">
        <f>+'Ekamut-caxs'!D21</f>
        <v>23827</v>
      </c>
      <c r="E23" s="270"/>
      <c r="F23" s="2"/>
      <c r="G23" s="37"/>
      <c r="H23" s="37"/>
      <c r="I23" s="37"/>
      <c r="J23" s="37"/>
      <c r="K23" s="66"/>
      <c r="L23" s="66"/>
      <c r="M23" s="66"/>
    </row>
    <row r="24" spans="1:13" s="65" customFormat="1" ht="17.25">
      <c r="A24" s="51">
        <f t="shared" si="0"/>
        <v>5</v>
      </c>
      <c r="B24" s="533" t="s">
        <v>46</v>
      </c>
      <c r="C24" s="534"/>
      <c r="D24" s="202">
        <f>+'Ekamut-caxs'!D22*1.2</f>
        <v>726.3599999999999</v>
      </c>
      <c r="E24" s="270"/>
      <c r="F24" s="229"/>
      <c r="G24" s="37"/>
      <c r="H24" s="37"/>
      <c r="I24" s="37"/>
      <c r="J24" s="37"/>
      <c r="K24" s="66"/>
      <c r="L24" s="66"/>
      <c r="M24" s="66"/>
    </row>
    <row r="25" spans="1:13" s="65" customFormat="1" ht="17.25" hidden="1">
      <c r="A25" s="51">
        <f t="shared" si="0"/>
        <v>6</v>
      </c>
      <c r="B25" s="533" t="s">
        <v>56</v>
      </c>
      <c r="C25" s="534"/>
      <c r="D25" s="202">
        <f>+'Ekamut-caxs'!D23</f>
        <v>0</v>
      </c>
      <c r="E25" s="270"/>
      <c r="F25" s="91"/>
      <c r="G25" s="37"/>
      <c r="H25" s="37"/>
      <c r="I25" s="37"/>
      <c r="J25" s="37"/>
      <c r="K25" s="66"/>
      <c r="L25" s="66"/>
      <c r="M25" s="66"/>
    </row>
    <row r="26" spans="1:13" s="65" customFormat="1" ht="17.25">
      <c r="A26" s="51">
        <v>6</v>
      </c>
      <c r="B26" s="533" t="s">
        <v>180</v>
      </c>
      <c r="C26" s="534"/>
      <c r="D26" s="202">
        <f>+'Ekamut-caxs'!D24*1.2</f>
        <v>178.79999999999998</v>
      </c>
      <c r="E26" s="270"/>
      <c r="F26" s="94"/>
      <c r="G26" s="86"/>
      <c r="H26" s="86"/>
      <c r="I26" s="86"/>
      <c r="J26" s="37"/>
      <c r="K26" s="66"/>
      <c r="L26" s="66"/>
      <c r="M26" s="66"/>
    </row>
    <row r="27" spans="1:13" s="65" customFormat="1" ht="17.25">
      <c r="A27" s="51">
        <f t="shared" si="0"/>
        <v>7</v>
      </c>
      <c r="B27" s="533" t="s">
        <v>238</v>
      </c>
      <c r="C27" s="534"/>
      <c r="D27" s="202">
        <f>+D28</f>
        <v>4688.28</v>
      </c>
      <c r="E27" s="270"/>
      <c r="F27" s="94"/>
      <c r="G27" s="86"/>
      <c r="H27" s="86"/>
      <c r="I27" s="86"/>
      <c r="J27" s="37"/>
      <c r="K27" s="66"/>
      <c r="L27" s="66"/>
      <c r="M27" s="66"/>
    </row>
    <row r="28" spans="1:13" s="409" customFormat="1" ht="13.9" customHeight="1">
      <c r="A28" s="417">
        <f t="shared" ref="A28:A29" si="1">+A27+0.1</f>
        <v>7.1</v>
      </c>
      <c r="B28" s="537" t="str">
        <f>+'Ekamut-caxs'!B26</f>
        <v>Պետական բյուջեից հատկացվող «Փայտփորիկ» ծրագրի գծով</v>
      </c>
      <c r="C28" s="538"/>
      <c r="D28" s="404">
        <f>+'Ekamut-caxs'!D26*1.2</f>
        <v>4688.28</v>
      </c>
      <c r="E28" s="405"/>
      <c r="F28" s="406"/>
      <c r="G28" s="407"/>
      <c r="H28" s="407"/>
      <c r="I28" s="407"/>
      <c r="J28" s="408"/>
    </row>
    <row r="29" spans="1:13" s="409" customFormat="1" hidden="1">
      <c r="A29" s="417">
        <f t="shared" si="1"/>
        <v>7.1999999999999993</v>
      </c>
      <c r="B29" s="537">
        <f>+'Ekamut-caxs'!B27</f>
        <v>0</v>
      </c>
      <c r="C29" s="538"/>
      <c r="D29" s="404">
        <f>+'Ekamut-caxs'!D27</f>
        <v>0</v>
      </c>
      <c r="E29" s="405"/>
      <c r="F29" s="406"/>
      <c r="G29" s="407"/>
      <c r="H29" s="407"/>
      <c r="I29" s="407"/>
      <c r="J29" s="408"/>
    </row>
    <row r="30" spans="1:13" s="66" customFormat="1" ht="17.25" hidden="1">
      <c r="A30" s="51">
        <f>+A27+1</f>
        <v>8</v>
      </c>
      <c r="B30" s="540" t="s">
        <v>26</v>
      </c>
      <c r="C30" s="541"/>
      <c r="D30" s="202"/>
      <c r="E30" s="270"/>
      <c r="F30" s="94"/>
      <c r="G30" s="86"/>
      <c r="H30" s="86"/>
      <c r="I30" s="86"/>
      <c r="J30" s="37"/>
    </row>
    <row r="31" spans="1:13" s="65" customFormat="1" ht="17.25">
      <c r="A31" s="51">
        <v>8</v>
      </c>
      <c r="B31" s="533" t="s">
        <v>8</v>
      </c>
      <c r="C31" s="534"/>
      <c r="D31" s="203">
        <f>+'Ekamut-caxs'!D31</f>
        <v>261.5</v>
      </c>
      <c r="E31" s="270"/>
      <c r="F31" s="94"/>
      <c r="G31" s="86"/>
      <c r="H31" s="86"/>
      <c r="I31" s="86"/>
      <c r="J31" s="37"/>
      <c r="K31" s="66"/>
      <c r="L31" s="66"/>
      <c r="M31" s="66"/>
    </row>
    <row r="32" spans="1:13" s="66" customFormat="1" ht="17.25">
      <c r="A32" s="51">
        <f t="shared" ref="A32:A33" si="2">+A31+1</f>
        <v>9</v>
      </c>
      <c r="B32" s="522" t="s">
        <v>290</v>
      </c>
      <c r="C32" s="522"/>
      <c r="D32" s="202">
        <f>+'Ekamut-caxs'!D32*1.2</f>
        <v>414</v>
      </c>
      <c r="E32" s="270"/>
      <c r="F32" s="94"/>
      <c r="G32" s="86"/>
      <c r="H32" s="86"/>
      <c r="I32" s="86"/>
      <c r="J32" s="37"/>
    </row>
    <row r="33" spans="1:13" s="66" customFormat="1" ht="17.25" hidden="1">
      <c r="A33" s="51">
        <f t="shared" si="2"/>
        <v>10</v>
      </c>
      <c r="B33" s="540"/>
      <c r="C33" s="541"/>
      <c r="D33" s="202"/>
      <c r="E33" s="270"/>
      <c r="F33" s="90"/>
      <c r="G33" s="86"/>
      <c r="H33" s="86"/>
      <c r="I33" s="86"/>
      <c r="J33" s="37"/>
    </row>
    <row r="34" spans="1:13" s="65" customFormat="1" ht="24" customHeight="1">
      <c r="A34" s="10" t="s">
        <v>27</v>
      </c>
      <c r="B34" s="546" t="s">
        <v>75</v>
      </c>
      <c r="C34" s="547"/>
      <c r="D34" s="211">
        <f>D35+D87+D100</f>
        <v>390613.09999999992</v>
      </c>
      <c r="E34" s="425"/>
      <c r="F34" s="229"/>
      <c r="G34" s="37"/>
      <c r="H34" s="37"/>
      <c r="I34" s="37"/>
      <c r="J34" s="37"/>
      <c r="K34" s="66"/>
      <c r="L34" s="66"/>
      <c r="M34" s="66"/>
    </row>
    <row r="35" spans="1:13" s="65" customFormat="1" ht="22.5" customHeight="1">
      <c r="A35" s="12" t="s">
        <v>49</v>
      </c>
      <c r="B35" s="546" t="s">
        <v>52</v>
      </c>
      <c r="C35" s="547"/>
      <c r="D35" s="211">
        <f>SUM(D36,D40:D45,D46:D73,D81,D85:D86)+D80</f>
        <v>381562.1999999999</v>
      </c>
      <c r="E35" s="425"/>
      <c r="F35" s="91"/>
      <c r="G35" s="37"/>
      <c r="H35" s="37"/>
      <c r="I35" s="37"/>
      <c r="J35" s="37"/>
      <c r="K35" s="66"/>
      <c r="L35" s="66"/>
      <c r="M35" s="66"/>
    </row>
    <row r="36" spans="1:13" s="80" customFormat="1" ht="17.25">
      <c r="A36" s="51">
        <v>1</v>
      </c>
      <c r="B36" s="533" t="s">
        <v>10</v>
      </c>
      <c r="C36" s="534"/>
      <c r="D36" s="203">
        <f>+'Ekamut-caxs'!D37</f>
        <v>242252.5</v>
      </c>
      <c r="E36" s="270"/>
      <c r="F36" s="95"/>
      <c r="G36" s="87"/>
      <c r="H36" s="87"/>
      <c r="I36" s="87"/>
      <c r="J36" s="87"/>
      <c r="K36" s="79"/>
      <c r="L36" s="79"/>
      <c r="M36" s="79"/>
    </row>
    <row r="37" spans="1:13" s="413" customFormat="1" ht="14.25">
      <c r="A37" s="417">
        <f t="shared" ref="A37:A39" si="3">+A36+0.1</f>
        <v>1.1000000000000001</v>
      </c>
      <c r="B37" s="537" t="s">
        <v>110</v>
      </c>
      <c r="C37" s="538"/>
      <c r="D37" s="404">
        <f>+'Ekamut-caxs'!D38</f>
        <v>12102.4</v>
      </c>
      <c r="E37" s="405"/>
      <c r="F37" s="411"/>
      <c r="G37" s="412"/>
      <c r="H37" s="412"/>
      <c r="I37" s="412"/>
      <c r="J37" s="412"/>
    </row>
    <row r="38" spans="1:13" s="413" customFormat="1" ht="14.25">
      <c r="A38" s="417">
        <f t="shared" si="3"/>
        <v>1.2000000000000002</v>
      </c>
      <c r="B38" s="537" t="s">
        <v>11</v>
      </c>
      <c r="C38" s="538"/>
      <c r="D38" s="404">
        <f>+'Ekamut-caxs'!D39</f>
        <v>2028</v>
      </c>
      <c r="E38" s="405"/>
      <c r="F38" s="414"/>
      <c r="G38" s="412"/>
      <c r="H38" s="412"/>
      <c r="I38" s="412"/>
      <c r="J38" s="412"/>
    </row>
    <row r="39" spans="1:13" s="413" customFormat="1" ht="14.25">
      <c r="A39" s="417">
        <f t="shared" si="3"/>
        <v>1.3000000000000003</v>
      </c>
      <c r="B39" s="537" t="str">
        <f>+'Ekamut-caxs'!B40</f>
        <v>կամավոր ատեստավորման գծով լրավճար</v>
      </c>
      <c r="C39" s="538"/>
      <c r="D39" s="404">
        <f>+'Ekamut-caxs'!D40</f>
        <v>4084.6</v>
      </c>
      <c r="E39" s="405"/>
      <c r="F39" s="414"/>
      <c r="G39" s="412"/>
      <c r="H39" s="412"/>
      <c r="I39" s="412"/>
      <c r="J39" s="412"/>
    </row>
    <row r="40" spans="1:13" s="82" customFormat="1" ht="17.25">
      <c r="A40" s="51">
        <f>+A36+1</f>
        <v>2</v>
      </c>
      <c r="B40" s="533" t="s">
        <v>13</v>
      </c>
      <c r="C40" s="534"/>
      <c r="D40" s="203">
        <f>+'Ekamut-caxs'!D41</f>
        <v>1342.6</v>
      </c>
      <c r="E40" s="270"/>
      <c r="F40" s="260"/>
      <c r="G40" s="57"/>
      <c r="H40" s="57"/>
      <c r="I40" s="57"/>
      <c r="J40" s="57"/>
      <c r="K40" s="81"/>
      <c r="L40" s="81"/>
      <c r="M40" s="81"/>
    </row>
    <row r="41" spans="1:13" s="82" customFormat="1" ht="17.25">
      <c r="A41" s="51">
        <f t="shared" ref="A41:A45" si="4">+A40+1</f>
        <v>3</v>
      </c>
      <c r="B41" s="533" t="s">
        <v>12</v>
      </c>
      <c r="C41" s="534"/>
      <c r="D41" s="203">
        <f>+'Ekamut-caxs'!D42</f>
        <v>2857.8</v>
      </c>
      <c r="E41" s="270"/>
      <c r="F41" s="260"/>
      <c r="G41" s="57"/>
      <c r="H41" s="57"/>
      <c r="I41" s="57"/>
      <c r="J41" s="57"/>
      <c r="K41" s="81"/>
      <c r="L41" s="81"/>
      <c r="M41" s="81"/>
    </row>
    <row r="42" spans="1:13" s="82" customFormat="1" ht="17.25">
      <c r="A42" s="51">
        <v>4</v>
      </c>
      <c r="B42" s="533" t="s">
        <v>14</v>
      </c>
      <c r="C42" s="534"/>
      <c r="D42" s="203">
        <f>+'Ekamut-caxs'!D43</f>
        <v>90.3</v>
      </c>
      <c r="E42" s="270"/>
      <c r="F42" s="260"/>
      <c r="G42" s="57"/>
      <c r="H42" s="57"/>
      <c r="I42" s="57"/>
      <c r="J42" s="57"/>
      <c r="K42" s="81"/>
      <c r="L42" s="81"/>
      <c r="M42" s="81"/>
    </row>
    <row r="43" spans="1:13" s="82" customFormat="1" ht="17.25">
      <c r="A43" s="51">
        <f t="shared" si="4"/>
        <v>5</v>
      </c>
      <c r="B43" s="533" t="s">
        <v>15</v>
      </c>
      <c r="C43" s="534"/>
      <c r="D43" s="203">
        <f>+'Ekamut-caxs'!D44</f>
        <v>68.3</v>
      </c>
      <c r="E43" s="270"/>
      <c r="F43" s="96"/>
      <c r="G43" s="57"/>
      <c r="H43" s="57"/>
      <c r="I43" s="57"/>
      <c r="J43" s="57"/>
      <c r="K43" s="81"/>
      <c r="L43" s="81"/>
      <c r="M43" s="81"/>
    </row>
    <row r="44" spans="1:13" s="82" customFormat="1" ht="17.25">
      <c r="A44" s="51">
        <f t="shared" si="4"/>
        <v>6</v>
      </c>
      <c r="B44" s="533" t="s">
        <v>16</v>
      </c>
      <c r="C44" s="534"/>
      <c r="D44" s="203">
        <f>+'Ekamut-caxs'!D45</f>
        <v>50</v>
      </c>
      <c r="E44" s="270"/>
      <c r="F44" s="96"/>
      <c r="G44" s="57"/>
      <c r="H44" s="57"/>
      <c r="I44" s="57"/>
      <c r="J44" s="57"/>
      <c r="K44" s="81"/>
      <c r="L44" s="81"/>
      <c r="M44" s="81"/>
    </row>
    <row r="45" spans="1:13" s="82" customFormat="1" ht="17.25">
      <c r="A45" s="51">
        <f t="shared" si="4"/>
        <v>7</v>
      </c>
      <c r="B45" s="533" t="s">
        <v>266</v>
      </c>
      <c r="C45" s="534"/>
      <c r="D45" s="203">
        <f>+'Ekamut-caxs'!D46</f>
        <v>638</v>
      </c>
      <c r="E45" s="270"/>
      <c r="F45" s="96"/>
      <c r="G45" s="57"/>
      <c r="H45" s="57"/>
      <c r="I45" s="57"/>
      <c r="J45" s="57"/>
      <c r="K45" s="81"/>
      <c r="L45" s="81"/>
      <c r="M45" s="81"/>
    </row>
    <row r="46" spans="1:13" s="82" customFormat="1" ht="17.25">
      <c r="A46" s="51">
        <f>+A45+1</f>
        <v>8</v>
      </c>
      <c r="B46" s="533" t="s">
        <v>18</v>
      </c>
      <c r="C46" s="534"/>
      <c r="D46" s="203">
        <f>+'Ekamut-caxs'!D47</f>
        <v>17</v>
      </c>
      <c r="E46" s="270"/>
      <c r="F46" s="96"/>
      <c r="G46" s="57"/>
      <c r="H46" s="57"/>
      <c r="I46" s="57"/>
      <c r="J46" s="57"/>
      <c r="K46" s="81"/>
      <c r="L46" s="81"/>
      <c r="M46" s="81"/>
    </row>
    <row r="47" spans="1:13" s="82" customFormat="1" ht="17.25">
      <c r="A47" s="51">
        <f t="shared" ref="A47:A72" si="5">+A46+1</f>
        <v>9</v>
      </c>
      <c r="B47" s="533" t="s">
        <v>264</v>
      </c>
      <c r="C47" s="534"/>
      <c r="D47" s="202">
        <f>+'Ekamut-caxs'!D48</f>
        <v>875</v>
      </c>
      <c r="E47" s="270"/>
      <c r="F47" s="5"/>
      <c r="G47" s="57"/>
      <c r="H47" s="57"/>
      <c r="I47" s="57"/>
      <c r="J47" s="57"/>
      <c r="K47" s="81"/>
      <c r="L47" s="81"/>
      <c r="M47" s="81"/>
    </row>
    <row r="48" spans="1:13" s="82" customFormat="1" ht="17.25">
      <c r="A48" s="51">
        <f>A47+1</f>
        <v>10</v>
      </c>
      <c r="B48" s="533" t="s">
        <v>67</v>
      </c>
      <c r="C48" s="534"/>
      <c r="D48" s="202">
        <f>+'Ekamut-caxs'!D49</f>
        <v>165.8</v>
      </c>
      <c r="E48" s="270"/>
      <c r="F48" s="96"/>
      <c r="G48" s="57"/>
      <c r="H48" s="57"/>
      <c r="I48" s="57"/>
      <c r="J48" s="57"/>
      <c r="K48" s="81"/>
      <c r="L48" s="81"/>
      <c r="M48" s="81"/>
    </row>
    <row r="49" spans="1:13" s="59" customFormat="1" ht="17.25" hidden="1">
      <c r="A49" s="51">
        <f t="shared" si="5"/>
        <v>11</v>
      </c>
      <c r="B49" s="533" t="s">
        <v>41</v>
      </c>
      <c r="C49" s="534"/>
      <c r="D49" s="203">
        <f>+'Ekamut-caxs'!D50</f>
        <v>0</v>
      </c>
      <c r="E49" s="270"/>
      <c r="F49" s="97"/>
      <c r="G49" s="57"/>
      <c r="H49" s="57"/>
      <c r="I49" s="57"/>
      <c r="J49" s="46"/>
      <c r="K49" s="58"/>
      <c r="L49" s="58"/>
      <c r="M49" s="58"/>
    </row>
    <row r="50" spans="1:13" s="82" customFormat="1" ht="17.25" hidden="1">
      <c r="A50" s="51">
        <f t="shared" si="5"/>
        <v>12</v>
      </c>
      <c r="B50" s="533" t="s">
        <v>111</v>
      </c>
      <c r="C50" s="534"/>
      <c r="D50" s="203">
        <f>+'Ekamut-caxs'!D51</f>
        <v>0</v>
      </c>
      <c r="E50" s="270"/>
      <c r="F50" s="96"/>
      <c r="G50" s="57"/>
      <c r="H50" s="57"/>
      <c r="I50" s="57"/>
      <c r="J50" s="57"/>
      <c r="K50" s="81"/>
      <c r="L50" s="81"/>
      <c r="M50" s="81"/>
    </row>
    <row r="51" spans="1:13" s="82" customFormat="1" ht="17.25">
      <c r="A51" s="51">
        <v>11</v>
      </c>
      <c r="B51" s="533" t="s">
        <v>112</v>
      </c>
      <c r="C51" s="534"/>
      <c r="D51" s="203">
        <f>+'Ekamut-caxs'!D52</f>
        <v>100</v>
      </c>
      <c r="E51" s="270"/>
      <c r="F51" s="96"/>
      <c r="G51" s="57"/>
      <c r="H51" s="57"/>
      <c r="I51" s="57"/>
      <c r="J51" s="57"/>
      <c r="K51" s="81"/>
      <c r="L51" s="81"/>
      <c r="M51" s="81"/>
    </row>
    <row r="52" spans="1:13" s="82" customFormat="1" ht="17.25">
      <c r="A52" s="51">
        <f t="shared" si="5"/>
        <v>12</v>
      </c>
      <c r="B52" s="533" t="s">
        <v>19</v>
      </c>
      <c r="C52" s="534"/>
      <c r="D52" s="203">
        <f>+'Ekamut-caxs'!D53</f>
        <v>170</v>
      </c>
      <c r="E52" s="270"/>
      <c r="F52" s="96"/>
      <c r="G52" s="57"/>
      <c r="H52" s="57"/>
      <c r="I52" s="57"/>
      <c r="J52" s="57"/>
      <c r="K52" s="81"/>
      <c r="L52" s="81"/>
      <c r="M52" s="81"/>
    </row>
    <row r="53" spans="1:13" s="80" customFormat="1" ht="17.25">
      <c r="A53" s="51">
        <f t="shared" si="5"/>
        <v>13</v>
      </c>
      <c r="B53" s="533" t="s">
        <v>20</v>
      </c>
      <c r="C53" s="534"/>
      <c r="D53" s="203">
        <f>+'Ekamut-caxs'!D54</f>
        <v>101.8</v>
      </c>
      <c r="E53" s="270"/>
      <c r="F53" s="95"/>
      <c r="G53" s="87"/>
      <c r="H53" s="87"/>
      <c r="I53" s="87"/>
      <c r="J53" s="87"/>
      <c r="K53" s="79"/>
      <c r="L53" s="79"/>
      <c r="M53" s="79"/>
    </row>
    <row r="54" spans="1:13" s="80" customFormat="1" ht="17.25" hidden="1">
      <c r="A54" s="51">
        <f t="shared" si="5"/>
        <v>14</v>
      </c>
      <c r="B54" s="533" t="s">
        <v>60</v>
      </c>
      <c r="C54" s="534"/>
      <c r="D54" s="203">
        <f>+'Ekamut-caxs'!D55</f>
        <v>0</v>
      </c>
      <c r="E54" s="270"/>
      <c r="F54" s="95"/>
      <c r="G54" s="87"/>
      <c r="H54" s="87"/>
      <c r="I54" s="87"/>
      <c r="J54" s="87"/>
      <c r="K54" s="79"/>
      <c r="L54" s="79"/>
      <c r="M54" s="79"/>
    </row>
    <row r="55" spans="1:13" s="80" customFormat="1" ht="17.25" hidden="1">
      <c r="A55" s="51">
        <f t="shared" si="5"/>
        <v>15</v>
      </c>
      <c r="B55" s="533" t="s">
        <v>47</v>
      </c>
      <c r="C55" s="534"/>
      <c r="D55" s="203">
        <f>+'Ekamut-caxs'!D56</f>
        <v>0</v>
      </c>
      <c r="E55" s="270"/>
      <c r="F55" s="95"/>
      <c r="G55" s="87"/>
      <c r="H55" s="87"/>
      <c r="I55" s="87"/>
      <c r="J55" s="87"/>
      <c r="K55" s="79"/>
      <c r="L55" s="79"/>
      <c r="M55" s="79"/>
    </row>
    <row r="56" spans="1:13" s="59" customFormat="1" ht="17.25">
      <c r="A56" s="51">
        <v>14</v>
      </c>
      <c r="B56" s="533" t="s">
        <v>38</v>
      </c>
      <c r="C56" s="534"/>
      <c r="D56" s="203">
        <f>+'Ekamut-caxs'!D57</f>
        <v>660</v>
      </c>
      <c r="E56" s="270"/>
      <c r="F56" s="97"/>
      <c r="G56" s="57"/>
      <c r="H56" s="57"/>
      <c r="I56" s="57"/>
      <c r="J56" s="46"/>
      <c r="K56" s="58"/>
      <c r="L56" s="58"/>
      <c r="M56" s="58"/>
    </row>
    <row r="57" spans="1:13" s="59" customFormat="1" ht="17.25">
      <c r="A57" s="51">
        <v>15</v>
      </c>
      <c r="B57" s="533" t="s">
        <v>68</v>
      </c>
      <c r="C57" s="534"/>
      <c r="D57" s="203">
        <f>+'Ekamut-caxs'!D58</f>
        <v>1070</v>
      </c>
      <c r="E57" s="270"/>
      <c r="F57" s="97"/>
      <c r="G57" s="57"/>
      <c r="H57" s="57"/>
      <c r="I57" s="57"/>
      <c r="J57" s="46"/>
      <c r="K57" s="58"/>
      <c r="L57" s="58"/>
      <c r="M57" s="58"/>
    </row>
    <row r="58" spans="1:13" s="59" customFormat="1" ht="17.25">
      <c r="A58" s="51">
        <f t="shared" si="5"/>
        <v>16</v>
      </c>
      <c r="B58" s="533" t="s">
        <v>69</v>
      </c>
      <c r="C58" s="534"/>
      <c r="D58" s="203">
        <f>+'Ekamut-caxs'!D59</f>
        <v>112</v>
      </c>
      <c r="E58" s="270"/>
      <c r="F58" s="5"/>
      <c r="G58" s="57"/>
      <c r="H58" s="57"/>
      <c r="I58" s="57"/>
      <c r="J58" s="46"/>
      <c r="K58" s="58"/>
      <c r="L58" s="58"/>
      <c r="M58" s="58"/>
    </row>
    <row r="59" spans="1:13" s="59" customFormat="1" ht="17.25" hidden="1">
      <c r="A59" s="51">
        <f t="shared" si="5"/>
        <v>17</v>
      </c>
      <c r="B59" s="533" t="s">
        <v>39</v>
      </c>
      <c r="C59" s="534"/>
      <c r="D59" s="203">
        <f>+'Ekamut-caxs'!D60</f>
        <v>0</v>
      </c>
      <c r="E59" s="270"/>
      <c r="F59" s="97"/>
      <c r="G59" s="57"/>
      <c r="H59" s="57"/>
      <c r="I59" s="57"/>
      <c r="J59" s="46"/>
      <c r="K59" s="58"/>
      <c r="L59" s="58"/>
      <c r="M59" s="58"/>
    </row>
    <row r="60" spans="1:13" s="59" customFormat="1" ht="17.25" hidden="1">
      <c r="A60" s="51">
        <f t="shared" si="5"/>
        <v>18</v>
      </c>
      <c r="B60" s="533" t="s">
        <v>113</v>
      </c>
      <c r="C60" s="534"/>
      <c r="D60" s="203">
        <f>+'Ekamut-caxs'!D61</f>
        <v>0</v>
      </c>
      <c r="E60" s="270"/>
      <c r="F60" s="97"/>
      <c r="G60" s="57"/>
      <c r="H60" s="57"/>
      <c r="I60" s="57"/>
      <c r="J60" s="46"/>
      <c r="K60" s="58"/>
      <c r="L60" s="58"/>
      <c r="M60" s="58"/>
    </row>
    <row r="61" spans="1:13" s="59" customFormat="1" ht="17.25">
      <c r="A61" s="51">
        <v>17</v>
      </c>
      <c r="B61" s="533" t="s">
        <v>40</v>
      </c>
      <c r="C61" s="534"/>
      <c r="D61" s="203">
        <f>+'Ekamut-caxs'!D62</f>
        <v>60</v>
      </c>
      <c r="E61" s="270"/>
      <c r="F61" s="97"/>
      <c r="G61" s="57"/>
      <c r="H61" s="57"/>
      <c r="I61" s="57"/>
      <c r="J61" s="46"/>
      <c r="K61" s="58"/>
      <c r="L61" s="58"/>
      <c r="M61" s="58"/>
    </row>
    <row r="62" spans="1:13" s="59" customFormat="1" ht="17.25" hidden="1">
      <c r="A62" s="51">
        <f t="shared" si="5"/>
        <v>18</v>
      </c>
      <c r="B62" s="533" t="s">
        <v>57</v>
      </c>
      <c r="C62" s="534"/>
      <c r="D62" s="203">
        <f>+'Ekamut-caxs'!D63</f>
        <v>0</v>
      </c>
      <c r="E62" s="270"/>
      <c r="F62" s="97"/>
      <c r="G62" s="57"/>
      <c r="H62" s="57"/>
      <c r="I62" s="57"/>
      <c r="J62" s="46"/>
      <c r="K62" s="58"/>
      <c r="L62" s="58"/>
      <c r="M62" s="58"/>
    </row>
    <row r="63" spans="1:13" s="59" customFormat="1" ht="17.25">
      <c r="A63" s="51">
        <v>18</v>
      </c>
      <c r="B63" s="533" t="s">
        <v>265</v>
      </c>
      <c r="C63" s="534"/>
      <c r="D63" s="203">
        <f>+'Ekamut-caxs'!D64</f>
        <v>990</v>
      </c>
      <c r="E63" s="270"/>
      <c r="F63" s="97"/>
      <c r="G63" s="57"/>
      <c r="H63" s="57"/>
      <c r="I63" s="57"/>
      <c r="J63" s="46"/>
      <c r="K63" s="58"/>
      <c r="L63" s="58"/>
      <c r="M63" s="58"/>
    </row>
    <row r="64" spans="1:13" s="59" customFormat="1" ht="17.25" hidden="1">
      <c r="A64" s="51">
        <f>A63+1</f>
        <v>19</v>
      </c>
      <c r="B64" s="540" t="s">
        <v>226</v>
      </c>
      <c r="C64" s="541"/>
      <c r="D64" s="202">
        <f>+'Ekamut-caxs'!D65</f>
        <v>0</v>
      </c>
      <c r="E64" s="270"/>
      <c r="F64" s="97"/>
      <c r="G64" s="57"/>
      <c r="H64" s="57"/>
      <c r="I64" s="57"/>
      <c r="J64" s="46"/>
      <c r="K64" s="58"/>
      <c r="L64" s="58"/>
      <c r="M64" s="58"/>
    </row>
    <row r="65" spans="1:10" s="58" customFormat="1" ht="17.25">
      <c r="A65" s="51">
        <v>19</v>
      </c>
      <c r="B65" s="539" t="s">
        <v>271</v>
      </c>
      <c r="C65" s="539"/>
      <c r="D65" s="202">
        <f>+'Ekamut-caxs'!D66</f>
        <v>780</v>
      </c>
      <c r="E65" s="270"/>
      <c r="F65" s="97"/>
      <c r="G65" s="57"/>
      <c r="H65" s="57"/>
      <c r="I65" s="57"/>
      <c r="J65" s="46"/>
    </row>
    <row r="66" spans="1:10" s="58" customFormat="1" ht="17.25">
      <c r="A66" s="51">
        <f t="shared" si="5"/>
        <v>20</v>
      </c>
      <c r="B66" s="533" t="s">
        <v>272</v>
      </c>
      <c r="C66" s="534"/>
      <c r="D66" s="202">
        <f>+'Ekamut-caxs'!D67</f>
        <v>90</v>
      </c>
      <c r="E66" s="270"/>
      <c r="F66" s="97"/>
      <c r="G66" s="57"/>
      <c r="H66" s="57"/>
      <c r="I66" s="57"/>
      <c r="J66" s="46"/>
    </row>
    <row r="67" spans="1:10" s="58" customFormat="1" ht="17.25">
      <c r="A67" s="51">
        <f t="shared" ref="A67" si="6">A66+1</f>
        <v>21</v>
      </c>
      <c r="B67" s="533" t="s">
        <v>273</v>
      </c>
      <c r="C67" s="534"/>
      <c r="D67" s="202">
        <f>+'Ekamut-caxs'!D68</f>
        <v>70.400000000000006</v>
      </c>
      <c r="E67" s="270"/>
      <c r="F67" s="97"/>
      <c r="G67" s="57"/>
      <c r="H67" s="57"/>
      <c r="I67" s="57"/>
      <c r="J67" s="46"/>
    </row>
    <row r="68" spans="1:10" s="58" customFormat="1" ht="17.25">
      <c r="A68" s="51">
        <f t="shared" si="5"/>
        <v>22</v>
      </c>
      <c r="B68" s="533" t="s">
        <v>275</v>
      </c>
      <c r="C68" s="534"/>
      <c r="D68" s="202">
        <f>+'Ekamut-caxs'!D69</f>
        <v>670</v>
      </c>
      <c r="E68" s="270"/>
      <c r="F68" s="97"/>
      <c r="G68" s="57"/>
      <c r="H68" s="57"/>
      <c r="I68" s="57"/>
      <c r="J68" s="46"/>
    </row>
    <row r="69" spans="1:10" s="58" customFormat="1" ht="17.25">
      <c r="A69" s="51">
        <f t="shared" si="5"/>
        <v>23</v>
      </c>
      <c r="B69" s="533" t="s">
        <v>274</v>
      </c>
      <c r="C69" s="534"/>
      <c r="D69" s="202">
        <f>+'Ekamut-caxs'!D70</f>
        <v>350</v>
      </c>
      <c r="E69" s="270"/>
      <c r="F69" s="97"/>
      <c r="G69" s="57"/>
      <c r="H69" s="57"/>
      <c r="I69" s="57"/>
      <c r="J69" s="46"/>
    </row>
    <row r="70" spans="1:10" s="58" customFormat="1" ht="17.25" hidden="1">
      <c r="A70" s="51">
        <f t="shared" ref="A70" si="7">A69+1</f>
        <v>24</v>
      </c>
      <c r="B70" s="533" t="s">
        <v>281</v>
      </c>
      <c r="C70" s="534"/>
      <c r="D70" s="202">
        <f>+'Ekamut-caxs'!D71</f>
        <v>0</v>
      </c>
      <c r="E70" s="270"/>
      <c r="F70" s="97"/>
      <c r="G70" s="57"/>
      <c r="H70" s="57"/>
      <c r="I70" s="57"/>
      <c r="J70" s="46"/>
    </row>
    <row r="71" spans="1:10" s="58" customFormat="1" ht="17.25">
      <c r="A71" s="51">
        <v>24</v>
      </c>
      <c r="B71" s="533" t="s">
        <v>276</v>
      </c>
      <c r="C71" s="534"/>
      <c r="D71" s="202">
        <f>+'Ekamut-caxs'!D72</f>
        <v>320</v>
      </c>
      <c r="E71" s="270"/>
      <c r="F71" s="97"/>
      <c r="G71" s="57"/>
      <c r="H71" s="57"/>
      <c r="I71" s="57"/>
      <c r="J71" s="46"/>
    </row>
    <row r="72" spans="1:10" s="58" customFormat="1" ht="17.25">
      <c r="A72" s="51">
        <f t="shared" si="5"/>
        <v>25</v>
      </c>
      <c r="B72" s="539" t="s">
        <v>277</v>
      </c>
      <c r="C72" s="539"/>
      <c r="D72" s="202">
        <f>+'Ekamut-caxs'!D73</f>
        <v>262.89999999999998</v>
      </c>
      <c r="E72" s="270"/>
      <c r="F72" s="97"/>
      <c r="G72" s="57"/>
      <c r="H72" s="57"/>
      <c r="I72" s="57"/>
      <c r="J72" s="46"/>
    </row>
    <row r="73" spans="1:10" s="58" customFormat="1" ht="17.25">
      <c r="A73" s="51">
        <f t="shared" ref="A73" si="8">A72+1</f>
        <v>26</v>
      </c>
      <c r="B73" s="535" t="s">
        <v>286</v>
      </c>
      <c r="C73" s="536"/>
      <c r="D73" s="202">
        <f>+'Ekamut-caxs'!D74</f>
        <v>109275</v>
      </c>
      <c r="E73" s="270"/>
      <c r="F73" s="97"/>
      <c r="G73" s="57"/>
      <c r="H73" s="57"/>
      <c r="I73" s="57"/>
      <c r="J73" s="46"/>
    </row>
    <row r="74" spans="1:10" s="399" customFormat="1">
      <c r="A74" s="417">
        <v>26.1</v>
      </c>
      <c r="B74" s="550" t="s">
        <v>278</v>
      </c>
      <c r="C74" s="550"/>
      <c r="D74" s="404">
        <f>+'Ekamut-caxs'!D75</f>
        <v>41674.800000000003</v>
      </c>
      <c r="E74" s="405"/>
      <c r="F74" s="517"/>
      <c r="G74" s="408"/>
      <c r="H74" s="408"/>
      <c r="I74" s="408"/>
      <c r="J74" s="518"/>
    </row>
    <row r="75" spans="1:10" s="399" customFormat="1">
      <c r="A75" s="417">
        <v>26.2</v>
      </c>
      <c r="B75" s="550" t="s">
        <v>282</v>
      </c>
      <c r="C75" s="550"/>
      <c r="D75" s="404">
        <f>+'Ekamut-caxs'!D76</f>
        <v>20159.400000000001</v>
      </c>
      <c r="E75" s="405"/>
      <c r="F75" s="517"/>
      <c r="G75" s="408"/>
      <c r="H75" s="408"/>
      <c r="I75" s="408"/>
      <c r="J75" s="518"/>
    </row>
    <row r="76" spans="1:10" s="399" customFormat="1">
      <c r="A76" s="417">
        <v>26.3</v>
      </c>
      <c r="B76" s="550" t="s">
        <v>279</v>
      </c>
      <c r="C76" s="550"/>
      <c r="D76" s="404">
        <f>+'Ekamut-caxs'!D77</f>
        <v>19825</v>
      </c>
      <c r="E76" s="405"/>
      <c r="F76" s="517"/>
      <c r="G76" s="408"/>
      <c r="H76" s="408"/>
      <c r="I76" s="408"/>
      <c r="J76" s="518"/>
    </row>
    <row r="77" spans="1:10" s="399" customFormat="1">
      <c r="A77" s="417">
        <v>26.4</v>
      </c>
      <c r="B77" s="491" t="s">
        <v>280</v>
      </c>
      <c r="C77" s="491"/>
      <c r="D77" s="404">
        <f>+'Ekamut-caxs'!D78</f>
        <v>10915</v>
      </c>
      <c r="E77" s="405"/>
      <c r="F77" s="517"/>
      <c r="G77" s="408"/>
      <c r="H77" s="408"/>
      <c r="I77" s="408"/>
      <c r="J77" s="518"/>
    </row>
    <row r="78" spans="1:10" s="399" customFormat="1">
      <c r="A78" s="417">
        <v>26.5</v>
      </c>
      <c r="B78" s="514" t="s">
        <v>61</v>
      </c>
      <c r="C78" s="515"/>
      <c r="D78" s="404">
        <f>+'Ekamut-caxs'!D79</f>
        <v>16700.8</v>
      </c>
      <c r="E78" s="405"/>
      <c r="F78" s="517"/>
      <c r="G78" s="408"/>
      <c r="H78" s="408"/>
      <c r="I78" s="408"/>
      <c r="J78" s="518"/>
    </row>
    <row r="79" spans="1:10" s="58" customFormat="1" ht="17.25" hidden="1">
      <c r="A79" s="51">
        <f>+A65+1</f>
        <v>20</v>
      </c>
      <c r="B79" s="539"/>
      <c r="C79" s="539"/>
      <c r="D79" s="202"/>
      <c r="E79" s="270"/>
      <c r="F79" s="97"/>
      <c r="G79" s="57"/>
      <c r="H79" s="57"/>
      <c r="I79" s="57"/>
      <c r="J79" s="46"/>
    </row>
    <row r="80" spans="1:10" s="58" customFormat="1" ht="17.25">
      <c r="A80" s="51">
        <v>27</v>
      </c>
      <c r="B80" s="540" t="s">
        <v>311</v>
      </c>
      <c r="C80" s="541"/>
      <c r="D80" s="202">
        <v>15805</v>
      </c>
      <c r="E80" s="270"/>
      <c r="F80" s="97"/>
      <c r="G80" s="57"/>
      <c r="H80" s="57"/>
      <c r="I80" s="57"/>
      <c r="J80" s="46"/>
    </row>
    <row r="81" spans="1:13" s="82" customFormat="1" ht="17.25">
      <c r="A81" s="51">
        <v>28</v>
      </c>
      <c r="B81" s="533" t="s">
        <v>28</v>
      </c>
      <c r="C81" s="534"/>
      <c r="D81" s="203">
        <f>SUM(D82:D84)</f>
        <v>1116.2</v>
      </c>
      <c r="E81" s="270"/>
      <c r="F81" s="96"/>
      <c r="G81" s="57"/>
      <c r="H81" s="57"/>
      <c r="I81" s="57"/>
      <c r="J81" s="57"/>
      <c r="K81" s="81"/>
      <c r="L81" s="81"/>
      <c r="M81" s="81"/>
    </row>
    <row r="82" spans="1:13" s="409" customFormat="1" hidden="1">
      <c r="A82" s="417">
        <f>+A81+0.1</f>
        <v>28.1</v>
      </c>
      <c r="B82" s="537" t="s">
        <v>29</v>
      </c>
      <c r="C82" s="538"/>
      <c r="D82" s="404"/>
      <c r="E82" s="405"/>
      <c r="F82" s="415"/>
      <c r="G82" s="408"/>
      <c r="H82" s="408"/>
      <c r="I82" s="408"/>
      <c r="J82" s="408"/>
    </row>
    <row r="83" spans="1:13" s="409" customFormat="1">
      <c r="A83" s="417">
        <v>28.1</v>
      </c>
      <c r="B83" s="537" t="s">
        <v>42</v>
      </c>
      <c r="C83" s="538"/>
      <c r="D83" s="404">
        <v>1001.2</v>
      </c>
      <c r="E83" s="405"/>
      <c r="F83" s="415"/>
      <c r="G83" s="408"/>
      <c r="H83" s="408"/>
      <c r="I83" s="408"/>
      <c r="J83" s="408"/>
    </row>
    <row r="84" spans="1:13" s="416" customFormat="1">
      <c r="A84" s="417">
        <f t="shared" ref="A84" si="9">+A83+0.1</f>
        <v>28.200000000000003</v>
      </c>
      <c r="B84" s="544" t="s">
        <v>76</v>
      </c>
      <c r="C84" s="545"/>
      <c r="D84" s="410">
        <f>+'Ekamut-caxs'!D84</f>
        <v>115</v>
      </c>
      <c r="E84" s="405"/>
      <c r="F84" s="415"/>
      <c r="G84" s="408"/>
      <c r="H84" s="408"/>
      <c r="I84" s="408"/>
      <c r="J84" s="408"/>
      <c r="K84" s="409"/>
      <c r="L84" s="409"/>
      <c r="M84" s="409"/>
    </row>
    <row r="85" spans="1:13" s="81" customFormat="1" ht="17.25">
      <c r="A85" s="51">
        <f>+A81+1</f>
        <v>29</v>
      </c>
      <c r="B85" s="540" t="s">
        <v>30</v>
      </c>
      <c r="C85" s="541"/>
      <c r="D85" s="202">
        <v>1201.5999999999999</v>
      </c>
      <c r="E85" s="270"/>
      <c r="F85" s="96"/>
      <c r="G85" s="57"/>
      <c r="H85" s="57"/>
      <c r="I85" s="57"/>
      <c r="J85" s="57"/>
    </row>
    <row r="86" spans="1:13" s="81" customFormat="1" ht="17.25" hidden="1">
      <c r="A86" s="51">
        <f>+A85+1</f>
        <v>30</v>
      </c>
      <c r="B86" s="540" t="s">
        <v>77</v>
      </c>
      <c r="C86" s="541"/>
      <c r="D86" s="202"/>
      <c r="E86" s="270"/>
      <c r="F86" s="96"/>
      <c r="G86" s="57"/>
      <c r="H86" s="57"/>
      <c r="I86" s="57"/>
      <c r="J86" s="57"/>
    </row>
    <row r="87" spans="1:13" s="70" customFormat="1" ht="17.25">
      <c r="A87" s="33" t="s">
        <v>50</v>
      </c>
      <c r="B87" s="542" t="s">
        <v>53</v>
      </c>
      <c r="C87" s="543"/>
      <c r="D87" s="211">
        <f>D88+D96</f>
        <v>2050.9</v>
      </c>
      <c r="E87" s="425"/>
      <c r="F87" s="98"/>
      <c r="G87" s="88"/>
      <c r="H87" s="88"/>
      <c r="I87" s="88"/>
      <c r="J87" s="88"/>
      <c r="K87" s="69"/>
      <c r="L87" s="69"/>
      <c r="M87" s="69"/>
    </row>
    <row r="88" spans="1:13" s="80" customFormat="1" ht="17.25">
      <c r="A88" s="61">
        <v>1</v>
      </c>
      <c r="B88" s="533" t="s">
        <v>82</v>
      </c>
      <c r="C88" s="534"/>
      <c r="D88" s="203">
        <f>SUM(D89:D95)</f>
        <v>2050.9</v>
      </c>
      <c r="E88" s="270"/>
      <c r="F88" s="95"/>
      <c r="G88" s="87"/>
      <c r="H88" s="87"/>
      <c r="I88" s="87"/>
      <c r="J88" s="87"/>
      <c r="K88" s="79"/>
      <c r="L88" s="79"/>
      <c r="M88" s="79"/>
    </row>
    <row r="89" spans="1:13" s="413" customFormat="1" ht="14.25">
      <c r="A89" s="420">
        <f>+A88+0.1</f>
        <v>1.1000000000000001</v>
      </c>
      <c r="B89" s="537" t="s">
        <v>78</v>
      </c>
      <c r="C89" s="538"/>
      <c r="D89" s="410">
        <f>49+385</f>
        <v>434</v>
      </c>
      <c r="E89" s="405"/>
      <c r="F89" s="414"/>
      <c r="G89" s="412"/>
      <c r="H89" s="412"/>
      <c r="I89" s="412"/>
      <c r="J89" s="412"/>
    </row>
    <row r="90" spans="1:13" s="413" customFormat="1" ht="14.25">
      <c r="A90" s="420">
        <f t="shared" ref="A90:A95" si="10">+A89+0.1</f>
        <v>1.2000000000000002</v>
      </c>
      <c r="B90" s="537" t="s">
        <v>79</v>
      </c>
      <c r="C90" s="538"/>
      <c r="D90" s="410">
        <v>639</v>
      </c>
      <c r="E90" s="405"/>
      <c r="F90" s="414"/>
      <c r="G90" s="412"/>
      <c r="H90" s="412"/>
      <c r="I90" s="412"/>
      <c r="J90" s="412"/>
    </row>
    <row r="91" spans="1:13" s="413" customFormat="1" ht="14.25">
      <c r="A91" s="420">
        <f t="shared" si="10"/>
        <v>1.3000000000000003</v>
      </c>
      <c r="B91" s="537" t="s">
        <v>80</v>
      </c>
      <c r="C91" s="538"/>
      <c r="D91" s="410">
        <v>319.5</v>
      </c>
      <c r="E91" s="405"/>
      <c r="F91" s="414"/>
      <c r="G91" s="412"/>
      <c r="H91" s="412"/>
      <c r="I91" s="412"/>
      <c r="J91" s="412"/>
    </row>
    <row r="92" spans="1:13" s="413" customFormat="1" ht="14.25">
      <c r="A92" s="420">
        <f t="shared" si="10"/>
        <v>1.4000000000000004</v>
      </c>
      <c r="B92" s="537" t="s">
        <v>183</v>
      </c>
      <c r="C92" s="538"/>
      <c r="D92" s="410">
        <v>658.4</v>
      </c>
      <c r="E92" s="405"/>
      <c r="F92" s="414"/>
      <c r="G92" s="412"/>
      <c r="H92" s="412"/>
      <c r="I92" s="412"/>
      <c r="J92" s="412"/>
    </row>
    <row r="93" spans="1:13" s="413" customFormat="1" ht="14.25" hidden="1">
      <c r="A93" s="420">
        <f t="shared" si="10"/>
        <v>1.5000000000000004</v>
      </c>
      <c r="B93" s="537" t="s">
        <v>58</v>
      </c>
      <c r="C93" s="538"/>
      <c r="D93" s="404"/>
      <c r="E93" s="405"/>
      <c r="F93" s="414"/>
      <c r="G93" s="412"/>
      <c r="H93" s="412"/>
      <c r="I93" s="412"/>
      <c r="J93" s="412"/>
    </row>
    <row r="94" spans="1:13" s="413" customFormat="1" ht="14.25" hidden="1">
      <c r="A94" s="420">
        <f t="shared" si="10"/>
        <v>1.6000000000000005</v>
      </c>
      <c r="B94" s="537" t="s">
        <v>59</v>
      </c>
      <c r="C94" s="538"/>
      <c r="D94" s="404"/>
      <c r="E94" s="405"/>
      <c r="F94" s="414"/>
      <c r="G94" s="412"/>
      <c r="H94" s="412"/>
      <c r="I94" s="412"/>
      <c r="J94" s="412"/>
    </row>
    <row r="95" spans="1:13" s="413" customFormat="1" ht="14.25" hidden="1">
      <c r="A95" s="420">
        <f t="shared" si="10"/>
        <v>1.7000000000000006</v>
      </c>
      <c r="B95" s="537"/>
      <c r="C95" s="538"/>
      <c r="D95" s="404"/>
      <c r="E95" s="405"/>
      <c r="F95" s="402" t="s">
        <v>241</v>
      </c>
      <c r="G95" s="412"/>
      <c r="H95" s="412"/>
      <c r="I95" s="412"/>
      <c r="J95" s="412"/>
    </row>
    <row r="96" spans="1:13" s="80" customFormat="1" ht="17.25" hidden="1">
      <c r="A96" s="61">
        <v>2</v>
      </c>
      <c r="B96" s="533" t="s">
        <v>83</v>
      </c>
      <c r="C96" s="534"/>
      <c r="D96" s="203">
        <f>SUM(D97:D99)</f>
        <v>0</v>
      </c>
      <c r="E96" s="270"/>
      <c r="F96" s="95"/>
      <c r="G96" s="87"/>
      <c r="H96" s="87"/>
      <c r="I96" s="87"/>
      <c r="J96" s="87"/>
      <c r="K96" s="79"/>
      <c r="L96" s="79"/>
      <c r="M96" s="79"/>
    </row>
    <row r="97" spans="1:13" s="413" customFormat="1" ht="14.25" hidden="1">
      <c r="A97" s="420">
        <f t="shared" ref="A97:A99" si="11">+A96+0.1</f>
        <v>2.1</v>
      </c>
      <c r="B97" s="537" t="s">
        <v>55</v>
      </c>
      <c r="C97" s="538"/>
      <c r="D97" s="404"/>
      <c r="E97" s="405"/>
      <c r="F97" s="414"/>
      <c r="G97" s="412"/>
      <c r="H97" s="412"/>
      <c r="I97" s="412"/>
      <c r="J97" s="412"/>
    </row>
    <row r="98" spans="1:13" s="413" customFormat="1" ht="14.25" hidden="1">
      <c r="A98" s="420">
        <f t="shared" si="11"/>
        <v>2.2000000000000002</v>
      </c>
      <c r="B98" s="537" t="s">
        <v>54</v>
      </c>
      <c r="C98" s="538"/>
      <c r="D98" s="404"/>
      <c r="E98" s="405"/>
      <c r="F98" s="414"/>
      <c r="G98" s="412"/>
      <c r="H98" s="412"/>
      <c r="I98" s="412"/>
      <c r="J98" s="412"/>
    </row>
    <row r="99" spans="1:13" s="413" customFormat="1" ht="14.25" hidden="1">
      <c r="A99" s="420">
        <f t="shared" si="11"/>
        <v>2.3000000000000003</v>
      </c>
      <c r="B99" s="537" t="s">
        <v>43</v>
      </c>
      <c r="C99" s="538"/>
      <c r="D99" s="404"/>
      <c r="E99" s="405"/>
      <c r="F99" s="414"/>
      <c r="G99" s="412"/>
      <c r="H99" s="412"/>
      <c r="I99" s="412"/>
      <c r="J99" s="412"/>
    </row>
    <row r="100" spans="1:13" s="70" customFormat="1" ht="17.25">
      <c r="A100" s="33" t="s">
        <v>51</v>
      </c>
      <c r="B100" s="546" t="s">
        <v>122</v>
      </c>
      <c r="C100" s="547"/>
      <c r="D100" s="211">
        <f>SUM(D101:D102)</f>
        <v>7000</v>
      </c>
      <c r="E100" s="425"/>
      <c r="F100" s="98"/>
      <c r="G100" s="88"/>
      <c r="H100" s="88"/>
      <c r="I100" s="88"/>
      <c r="J100" s="88"/>
      <c r="K100" s="69"/>
      <c r="L100" s="69"/>
      <c r="M100" s="69"/>
    </row>
    <row r="101" spans="1:13" s="79" customFormat="1" ht="17.25">
      <c r="A101" s="61">
        <v>1</v>
      </c>
      <c r="B101" s="540" t="s">
        <v>11</v>
      </c>
      <c r="C101" s="541"/>
      <c r="D101" s="202">
        <v>7000</v>
      </c>
      <c r="E101" s="270"/>
      <c r="F101" s="95"/>
      <c r="G101" s="87"/>
      <c r="H101" s="87"/>
      <c r="I101" s="87"/>
      <c r="J101" s="87"/>
    </row>
    <row r="102" spans="1:13" s="79" customFormat="1" ht="17.25" hidden="1">
      <c r="A102" s="61">
        <v>2</v>
      </c>
      <c r="B102" s="540"/>
      <c r="C102" s="541"/>
      <c r="D102" s="202"/>
      <c r="E102" s="270"/>
      <c r="F102" s="90"/>
      <c r="G102" s="87"/>
      <c r="H102" s="87"/>
      <c r="I102" s="87"/>
      <c r="J102" s="87"/>
    </row>
    <row r="103" spans="1:13" s="84" customFormat="1" ht="36.75" customHeight="1">
      <c r="A103" s="10" t="s">
        <v>31</v>
      </c>
      <c r="B103" s="546" t="s">
        <v>32</v>
      </c>
      <c r="C103" s="547"/>
      <c r="D103" s="211">
        <f>D18+D19-D34</f>
        <v>6462.3400000000838</v>
      </c>
      <c r="E103" s="426" t="s">
        <v>195</v>
      </c>
      <c r="F103" s="548"/>
      <c r="G103" s="549"/>
      <c r="H103" s="221"/>
      <c r="I103" s="221"/>
      <c r="J103" s="190"/>
      <c r="K103" s="83"/>
      <c r="L103" s="83"/>
      <c r="M103" s="83"/>
    </row>
    <row r="104" spans="1:13" s="69" customFormat="1" ht="28.5" customHeight="1">
      <c r="A104" s="391"/>
      <c r="B104" s="392"/>
      <c r="C104" s="392"/>
      <c r="F104" s="98"/>
      <c r="G104" s="88"/>
      <c r="H104" s="88"/>
      <c r="I104" s="88"/>
      <c r="J104" s="88"/>
    </row>
    <row r="105" spans="1:13" s="5" customFormat="1" ht="21.75" hidden="1" customHeight="1">
      <c r="B105" s="393" t="s">
        <v>2</v>
      </c>
      <c r="C105" s="393"/>
      <c r="D105" s="228">
        <f>+'Ekamut-caxs'!C88</f>
        <v>0</v>
      </c>
      <c r="E105" s="88"/>
      <c r="F105" s="13"/>
      <c r="G105" s="37"/>
      <c r="H105" s="37"/>
      <c r="I105" s="37"/>
      <c r="J105" s="37"/>
    </row>
    <row r="106" spans="1:13" s="2" customFormat="1" ht="13.5" hidden="1" customHeight="1">
      <c r="A106" s="5"/>
      <c r="B106" s="5" t="s">
        <v>4</v>
      </c>
      <c r="C106" s="5"/>
      <c r="D106" s="394" t="s">
        <v>87</v>
      </c>
      <c r="E106" s="395"/>
      <c r="F106" s="396"/>
      <c r="G106" s="74"/>
      <c r="H106" s="74"/>
      <c r="I106" s="74"/>
      <c r="J106" s="74"/>
    </row>
    <row r="107" spans="1:13" s="2" customFormat="1" ht="22.5" hidden="1" customHeight="1">
      <c r="B107" s="13" t="s">
        <v>6</v>
      </c>
      <c r="C107" s="13"/>
      <c r="D107" s="230">
        <f>+'Ekamut-caxs'!C90</f>
        <v>0</v>
      </c>
      <c r="E107" s="271"/>
      <c r="F107" s="69"/>
      <c r="G107" s="74"/>
      <c r="H107" s="74"/>
      <c r="I107" s="74"/>
      <c r="J107" s="74"/>
    </row>
    <row r="108" spans="1:13" s="2" customFormat="1" ht="12" hidden="1" customHeight="1">
      <c r="D108" s="394" t="s">
        <v>87</v>
      </c>
      <c r="E108" s="395"/>
      <c r="F108" s="396"/>
      <c r="G108" s="74"/>
      <c r="H108" s="74"/>
      <c r="I108" s="74"/>
      <c r="J108" s="74"/>
    </row>
    <row r="109" spans="1:13" s="2" customFormat="1" hidden="1">
      <c r="B109" s="74" t="s">
        <v>160</v>
      </c>
      <c r="C109" s="74"/>
      <c r="D109" s="71"/>
      <c r="E109" s="71"/>
      <c r="F109" s="71"/>
      <c r="G109" s="74"/>
      <c r="H109" s="74"/>
      <c r="I109" s="74"/>
      <c r="J109" s="74"/>
    </row>
    <row r="110" spans="1:13" s="37" customFormat="1" ht="100.5" customHeight="1">
      <c r="B110" s="366" t="str">
        <f>+'Ekamut-caxs'!B93</f>
        <v>ԵՐԵՎԱՆԻ ՔԱՂԱՔԱՊԵՏ՝</v>
      </c>
      <c r="C110" s="39"/>
      <c r="D110" s="516" t="str">
        <f>+'Ekamut-caxs'!D93</f>
        <v>ՏԻԳՐԱՆ ԱՎԻՆՅԱՆ</v>
      </c>
      <c r="E110" s="88"/>
    </row>
    <row r="111" spans="1:13" s="71" customFormat="1">
      <c r="F111" s="93"/>
      <c r="G111" s="74"/>
      <c r="H111" s="74"/>
      <c r="I111" s="74"/>
      <c r="J111" s="74"/>
    </row>
    <row r="112" spans="1:13" s="71" customFormat="1">
      <c r="F112" s="93"/>
      <c r="G112" s="74"/>
      <c r="H112" s="74"/>
      <c r="I112" s="74"/>
      <c r="J112" s="74"/>
    </row>
    <row r="113" spans="6:10" s="71" customFormat="1">
      <c r="F113" s="93"/>
      <c r="G113" s="74"/>
      <c r="H113" s="74"/>
      <c r="I113" s="74"/>
      <c r="J113" s="74"/>
    </row>
    <row r="114" spans="6:10" s="71" customFormat="1">
      <c r="F114" s="93"/>
      <c r="G114" s="74"/>
      <c r="H114" s="74"/>
      <c r="I114" s="74"/>
      <c r="J114" s="74"/>
    </row>
    <row r="115" spans="6:10" s="71" customFormat="1">
      <c r="F115" s="93"/>
      <c r="G115" s="74"/>
      <c r="H115" s="74"/>
      <c r="I115" s="74"/>
      <c r="J115" s="74"/>
    </row>
    <row r="116" spans="6:10" s="71" customFormat="1">
      <c r="F116" s="93"/>
      <c r="G116" s="74"/>
      <c r="H116" s="74"/>
      <c r="I116" s="74"/>
      <c r="J116" s="74"/>
    </row>
    <row r="117" spans="6:10" s="71" customFormat="1">
      <c r="F117" s="93"/>
      <c r="G117" s="74"/>
      <c r="H117" s="74"/>
      <c r="I117" s="74"/>
      <c r="J117" s="74"/>
    </row>
    <row r="118" spans="6:10" s="71" customFormat="1">
      <c r="F118" s="93"/>
      <c r="G118" s="74"/>
      <c r="H118" s="74"/>
      <c r="I118" s="74"/>
      <c r="J118" s="74"/>
    </row>
    <row r="119" spans="6:10" s="71" customFormat="1">
      <c r="F119" s="93"/>
      <c r="G119" s="74"/>
      <c r="H119" s="74"/>
      <c r="I119" s="74"/>
      <c r="J119" s="74"/>
    </row>
    <row r="120" spans="6:10" s="71" customFormat="1">
      <c r="F120" s="93"/>
      <c r="G120" s="74"/>
      <c r="H120" s="74"/>
      <c r="I120" s="74"/>
      <c r="J120" s="74"/>
    </row>
    <row r="121" spans="6:10" s="71" customFormat="1">
      <c r="F121" s="93"/>
      <c r="G121" s="74"/>
      <c r="H121" s="74"/>
      <c r="I121" s="74"/>
      <c r="J121" s="74"/>
    </row>
    <row r="122" spans="6:10" s="71" customFormat="1">
      <c r="F122" s="93"/>
      <c r="G122" s="74"/>
      <c r="H122" s="74"/>
      <c r="I122" s="74"/>
      <c r="J122" s="74"/>
    </row>
    <row r="123" spans="6:10" s="71" customFormat="1">
      <c r="F123" s="93"/>
      <c r="G123" s="74"/>
      <c r="H123" s="74"/>
      <c r="I123" s="74"/>
      <c r="J123" s="74"/>
    </row>
    <row r="124" spans="6:10" s="71" customFormat="1">
      <c r="F124" s="93"/>
      <c r="G124" s="74"/>
      <c r="H124" s="74"/>
      <c r="I124" s="74"/>
      <c r="J124" s="74"/>
    </row>
    <row r="125" spans="6:10" s="71" customFormat="1">
      <c r="F125" s="93"/>
      <c r="G125" s="74"/>
      <c r="H125" s="74"/>
      <c r="I125" s="74"/>
      <c r="J125" s="74"/>
    </row>
    <row r="126" spans="6:10" s="71" customFormat="1">
      <c r="F126" s="93"/>
      <c r="G126" s="74"/>
      <c r="H126" s="74"/>
      <c r="I126" s="74"/>
      <c r="J126" s="74"/>
    </row>
    <row r="127" spans="6:10" s="71" customFormat="1">
      <c r="F127" s="93"/>
      <c r="G127" s="74"/>
      <c r="H127" s="74"/>
      <c r="I127" s="74"/>
      <c r="J127" s="74"/>
    </row>
    <row r="128" spans="6:10" s="71" customFormat="1">
      <c r="F128" s="93"/>
      <c r="G128" s="74"/>
      <c r="H128" s="74"/>
      <c r="I128" s="74"/>
      <c r="J128" s="74"/>
    </row>
    <row r="129" spans="6:10" s="71" customFormat="1">
      <c r="F129" s="93"/>
      <c r="G129" s="74"/>
      <c r="H129" s="74"/>
      <c r="I129" s="74"/>
      <c r="J129" s="74"/>
    </row>
    <row r="130" spans="6:10" s="71" customFormat="1">
      <c r="F130" s="93"/>
      <c r="G130" s="74"/>
      <c r="H130" s="74"/>
      <c r="I130" s="74"/>
      <c r="J130" s="74"/>
    </row>
    <row r="131" spans="6:10" s="71" customFormat="1">
      <c r="F131" s="93"/>
      <c r="G131" s="74"/>
      <c r="H131" s="74"/>
      <c r="I131" s="74"/>
      <c r="J131" s="74"/>
    </row>
    <row r="132" spans="6:10" s="71" customFormat="1">
      <c r="F132" s="93"/>
      <c r="G132" s="74"/>
      <c r="H132" s="74"/>
      <c r="I132" s="74"/>
      <c r="J132" s="74"/>
    </row>
  </sheetData>
  <sheetProtection formatCells="0" formatColumns="0" formatRows="0" insertColumns="0" insertRows="0" insertHyperlinks="0" deleteColumns="0" deleteRows="0" sort="0" autoFilter="0" pivotTables="0"/>
  <mergeCells count="89">
    <mergeCell ref="B80:C80"/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34:C34"/>
    <mergeCell ref="B35:C35"/>
    <mergeCell ref="B45:C45"/>
    <mergeCell ref="B40:C40"/>
    <mergeCell ref="B41:C41"/>
    <mergeCell ref="B43:C43"/>
    <mergeCell ref="B24:C24"/>
    <mergeCell ref="B25:C25"/>
    <mergeCell ref="A12:D12"/>
    <mergeCell ref="A14:D14"/>
    <mergeCell ref="A13:D13"/>
    <mergeCell ref="B17:C17"/>
    <mergeCell ref="B18:C18"/>
    <mergeCell ref="B42:C42"/>
    <mergeCell ref="B19:C19"/>
    <mergeCell ref="B20:C20"/>
    <mergeCell ref="B22:C22"/>
    <mergeCell ref="B21:C21"/>
    <mergeCell ref="B23:C23"/>
    <mergeCell ref="B55:C55"/>
    <mergeCell ref="B48:C48"/>
    <mergeCell ref="B49:C49"/>
    <mergeCell ref="B50:C50"/>
    <mergeCell ref="F103:G103"/>
    <mergeCell ref="B79:C79"/>
    <mergeCell ref="B81:C81"/>
    <mergeCell ref="B85:C85"/>
    <mergeCell ref="B61:C61"/>
    <mergeCell ref="B62:C62"/>
    <mergeCell ref="B63:C63"/>
    <mergeCell ref="B64:C64"/>
    <mergeCell ref="B72:C72"/>
    <mergeCell ref="B74:C74"/>
    <mergeCell ref="B75:C75"/>
    <mergeCell ref="B76:C76"/>
    <mergeCell ref="B66:C66"/>
    <mergeCell ref="B67:C67"/>
    <mergeCell ref="B68:C68"/>
    <mergeCell ref="B69:C69"/>
    <mergeCell ref="B70:C70"/>
    <mergeCell ref="B102:C102"/>
    <mergeCell ref="B103:C103"/>
    <mergeCell ref="B94:C94"/>
    <mergeCell ref="B95:C95"/>
    <mergeCell ref="B96:C96"/>
    <mergeCell ref="B97:C97"/>
    <mergeCell ref="B98:C98"/>
    <mergeCell ref="B99:C99"/>
    <mergeCell ref="B100:C100"/>
    <mergeCell ref="B101:C101"/>
    <mergeCell ref="B89:C89"/>
    <mergeCell ref="B90:C90"/>
    <mergeCell ref="B91:C91"/>
    <mergeCell ref="B92:C92"/>
    <mergeCell ref="B93:C93"/>
    <mergeCell ref="B86:C86"/>
    <mergeCell ref="B87:C87"/>
    <mergeCell ref="B88:C88"/>
    <mergeCell ref="B82:C82"/>
    <mergeCell ref="B83:C83"/>
    <mergeCell ref="B84:C84"/>
    <mergeCell ref="B71:C71"/>
    <mergeCell ref="B73:C73"/>
    <mergeCell ref="B44:C44"/>
    <mergeCell ref="B37:C37"/>
    <mergeCell ref="B38:C38"/>
    <mergeCell ref="B39:C39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</mergeCells>
  <pageMargins left="0.15748031496063" right="0.196850393700787" top="0.23622047244094499" bottom="0.25" header="0.15748031496063" footer="0.18"/>
  <pageSetup paperSize="9" scale="85" fitToHeight="0" orientation="portrait" r:id="rId1"/>
  <headerFooter alignWithMargins="0"/>
  <ignoredErrors>
    <ignoredError sqref="D103 D57:D58 D41 D37:D38 D96 D87 D49:D55 D100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104</xdr:row>
                <xdr:rowOff>0</xdr:rowOff>
              </from>
              <to>
                <xdr:col>3</xdr:col>
                <xdr:colOff>28575</xdr:colOff>
                <xdr:row>109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7"/>
  <sheetViews>
    <sheetView view="pageBreakPreview" topLeftCell="A51" zoomScaleSheetLayoutView="100" workbookViewId="0">
      <selection activeCell="D24" sqref="D24"/>
    </sheetView>
  </sheetViews>
  <sheetFormatPr defaultColWidth="9.140625" defaultRowHeight="13.5"/>
  <cols>
    <col min="1" max="1" width="7.140625" style="20" customWidth="1"/>
    <col min="2" max="2" width="58" style="16" customWidth="1"/>
    <col min="3" max="3" width="14.28515625" style="16" customWidth="1"/>
    <col min="4" max="4" width="15" style="16" customWidth="1"/>
    <col min="5" max="5" width="14.285156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60" t="s">
        <v>48</v>
      </c>
      <c r="B1" s="560"/>
      <c r="C1" s="560"/>
      <c r="D1" s="560"/>
      <c r="E1" s="560"/>
      <c r="F1" s="560"/>
    </row>
    <row r="2" spans="1:18" s="18" customFormat="1" ht="25.5" customHeight="1">
      <c r="A2" s="552" t="str">
        <f>+'Ekamut-caxs'!A14</f>
        <v xml:space="preserve">«Երևանի Սայաթ-Նովայի անվան երաժշտական դպրոց» ՀՈԱԿ-ի   </v>
      </c>
      <c r="B2" s="552"/>
      <c r="C2" s="552"/>
      <c r="D2" s="552"/>
      <c r="E2" s="552"/>
      <c r="F2" s="552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63" t="s">
        <v>257</v>
      </c>
      <c r="B3" s="563"/>
      <c r="C3" s="563"/>
      <c r="D3" s="563"/>
      <c r="E3" s="563"/>
      <c r="F3" s="563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5" t="s">
        <v>3</v>
      </c>
      <c r="B5" s="56" t="s">
        <v>24</v>
      </c>
      <c r="C5" s="188" t="s">
        <v>168</v>
      </c>
      <c r="D5" s="188" t="s">
        <v>169</v>
      </c>
      <c r="E5" s="56" t="s">
        <v>44</v>
      </c>
      <c r="F5" s="262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3" t="s">
        <v>7</v>
      </c>
      <c r="B6" s="54" t="s">
        <v>116</v>
      </c>
      <c r="C6" s="224">
        <f>SUM(C7:C14,C16:C17,C20:C22)</f>
        <v>279144.09999999998</v>
      </c>
      <c r="D6" s="224">
        <f>SUM(D7:D14,D16:D17,D20:D22)</f>
        <v>393748.8</v>
      </c>
      <c r="E6" s="367">
        <f t="shared" ref="E6:E73" si="0">D6-C6</f>
        <v>114604.70000000001</v>
      </c>
      <c r="F6" s="265"/>
      <c r="G6" s="559"/>
      <c r="H6" s="526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8" customFormat="1" ht="18.75" customHeight="1">
      <c r="A7" s="51">
        <v>1</v>
      </c>
      <c r="B7" s="204" t="s">
        <v>109</v>
      </c>
      <c r="C7" s="215">
        <v>223891</v>
      </c>
      <c r="D7" s="216">
        <f>+'Ekamut-caxs'!D18</f>
        <v>342243.1</v>
      </c>
      <c r="E7" s="368">
        <f t="shared" si="0"/>
        <v>118352.09999999998</v>
      </c>
      <c r="F7" s="215"/>
      <c r="G7" s="559"/>
      <c r="H7" s="526"/>
      <c r="I7" s="47"/>
      <c r="J7" s="47"/>
      <c r="K7" s="47"/>
      <c r="L7" s="47"/>
      <c r="M7" s="47"/>
      <c r="N7" s="47"/>
      <c r="O7" s="47"/>
      <c r="P7" s="47"/>
      <c r="Q7" s="47"/>
      <c r="R7" s="47"/>
    </row>
    <row r="8" spans="1:18" s="48" customFormat="1" ht="37.5" customHeight="1">
      <c r="A8" s="51">
        <v>2</v>
      </c>
      <c r="B8" s="334" t="s">
        <v>181</v>
      </c>
      <c r="C8" s="215">
        <v>6536.5</v>
      </c>
      <c r="D8" s="216">
        <f>+'Ekamut-caxs'!D19</f>
        <v>6536.4</v>
      </c>
      <c r="E8" s="216">
        <f>D8-C8</f>
        <v>-0.1000000000003638</v>
      </c>
      <c r="F8" s="215"/>
      <c r="G8" s="532"/>
      <c r="H8" s="532"/>
      <c r="I8" s="47"/>
      <c r="J8" s="47"/>
      <c r="K8" s="47"/>
      <c r="L8" s="47"/>
      <c r="M8" s="47"/>
      <c r="N8" s="47"/>
      <c r="O8" s="47"/>
      <c r="P8" s="47"/>
      <c r="Q8" s="47"/>
      <c r="R8" s="47"/>
    </row>
    <row r="9" spans="1:18" s="48" customFormat="1" ht="37.5" customHeight="1">
      <c r="A9" s="51">
        <v>3</v>
      </c>
      <c r="B9" s="334" t="s">
        <v>232</v>
      </c>
      <c r="C9" s="215">
        <v>5265.6</v>
      </c>
      <c r="D9" s="216">
        <f>+'Ekamut-caxs'!D20</f>
        <v>4084.6</v>
      </c>
      <c r="E9" s="216">
        <f t="shared" ref="E9:E16" si="1">D9-C9</f>
        <v>-1181.0000000000005</v>
      </c>
      <c r="F9" s="215"/>
      <c r="G9" s="526"/>
      <c r="H9" s="526"/>
      <c r="I9" s="47"/>
      <c r="J9" s="47"/>
      <c r="K9" s="47"/>
      <c r="L9" s="47"/>
      <c r="M9" s="47"/>
      <c r="N9" s="47"/>
      <c r="O9" s="47"/>
      <c r="P9" s="47"/>
      <c r="Q9" s="47"/>
      <c r="R9" s="47"/>
    </row>
    <row r="10" spans="1:18" s="48" customFormat="1" ht="39" customHeight="1">
      <c r="A10" s="51">
        <v>4</v>
      </c>
      <c r="B10" s="218" t="str">
        <f>+'Ekamut-caxs'!B21</f>
        <v>Վճարովի ծառայություններից (գեղագիտական ուսուցում)</v>
      </c>
      <c r="C10" s="215">
        <v>22380</v>
      </c>
      <c r="D10" s="216">
        <f>+'Ekamut-caxs'!D21</f>
        <v>23827</v>
      </c>
      <c r="E10" s="216">
        <f t="shared" si="1"/>
        <v>1447</v>
      </c>
      <c r="F10" s="215"/>
      <c r="G10" s="526"/>
      <c r="H10" s="526"/>
      <c r="I10" s="47"/>
      <c r="J10" s="47"/>
      <c r="K10" s="47"/>
      <c r="L10" s="47"/>
      <c r="M10" s="47"/>
      <c r="N10" s="47"/>
      <c r="O10" s="47"/>
      <c r="P10" s="47"/>
      <c r="Q10" s="47"/>
      <c r="R10" s="47"/>
    </row>
    <row r="11" spans="1:18" s="48" customFormat="1" ht="18.75" customHeight="1">
      <c r="A11" s="51">
        <v>5</v>
      </c>
      <c r="B11" s="204" t="s">
        <v>46</v>
      </c>
      <c r="C11" s="217">
        <v>292.89999999999998</v>
      </c>
      <c r="D11" s="216">
        <f>+'Ekamut-caxs'!D22</f>
        <v>605.29999999999995</v>
      </c>
      <c r="E11" s="216">
        <f t="shared" si="1"/>
        <v>312.39999999999998</v>
      </c>
      <c r="F11" s="215"/>
      <c r="G11" s="526"/>
      <c r="H11" s="526"/>
      <c r="I11" s="47"/>
      <c r="J11" s="47"/>
      <c r="K11" s="47"/>
      <c r="L11" s="47"/>
      <c r="M11" s="47"/>
      <c r="N11" s="47"/>
      <c r="O11" s="47"/>
      <c r="P11" s="47"/>
      <c r="Q11" s="47"/>
      <c r="R11" s="47"/>
    </row>
    <row r="12" spans="1:18" s="48" customFormat="1" ht="18.75" hidden="1" customHeight="1">
      <c r="A12" s="51">
        <v>6</v>
      </c>
      <c r="B12" s="204" t="s">
        <v>56</v>
      </c>
      <c r="C12" s="217"/>
      <c r="D12" s="216">
        <f>+'Ekamut-caxs'!D23</f>
        <v>0</v>
      </c>
      <c r="E12" s="216">
        <f t="shared" si="1"/>
        <v>0</v>
      </c>
      <c r="F12" s="215"/>
      <c r="G12" s="526"/>
      <c r="H12" s="526"/>
      <c r="I12" s="47"/>
      <c r="J12" s="47"/>
      <c r="K12" s="47"/>
      <c r="L12" s="47"/>
      <c r="M12" s="47"/>
      <c r="N12" s="47"/>
      <c r="O12" s="47"/>
      <c r="P12" s="47"/>
      <c r="Q12" s="47"/>
      <c r="R12" s="47"/>
    </row>
    <row r="13" spans="1:18" s="48" customFormat="1" ht="18.75" customHeight="1">
      <c r="A13" s="51">
        <v>6</v>
      </c>
      <c r="B13" s="18" t="s">
        <v>180</v>
      </c>
      <c r="C13" s="217">
        <v>1000</v>
      </c>
      <c r="D13" s="216">
        <f>+'Ekamut-caxs'!D24</f>
        <v>149</v>
      </c>
      <c r="E13" s="216">
        <f t="shared" si="1"/>
        <v>-851</v>
      </c>
      <c r="F13" s="215"/>
      <c r="G13" s="526"/>
      <c r="H13" s="526"/>
      <c r="I13" s="47"/>
      <c r="J13" s="47"/>
      <c r="K13" s="47"/>
      <c r="L13" s="47"/>
      <c r="M13" s="47"/>
      <c r="N13" s="47"/>
      <c r="O13" s="47"/>
      <c r="P13" s="47"/>
      <c r="Q13" s="47"/>
      <c r="R13" s="47"/>
    </row>
    <row r="14" spans="1:18" s="48" customFormat="1" ht="39" customHeight="1">
      <c r="A14" s="51">
        <v>7</v>
      </c>
      <c r="B14" s="389" t="s">
        <v>238</v>
      </c>
      <c r="C14" s="217">
        <v>0</v>
      </c>
      <c r="D14" s="216">
        <f>+'Ekamut-caxs'!D25</f>
        <v>3906.9</v>
      </c>
      <c r="E14" s="216">
        <f t="shared" si="1"/>
        <v>3906.9</v>
      </c>
      <c r="F14" s="215"/>
      <c r="G14" s="557"/>
      <c r="H14" s="557"/>
      <c r="I14" s="47"/>
      <c r="J14" s="47"/>
      <c r="K14" s="47"/>
      <c r="L14" s="47"/>
      <c r="M14" s="47"/>
      <c r="N14" s="47"/>
      <c r="O14" s="47"/>
      <c r="P14" s="47"/>
      <c r="Q14" s="47"/>
      <c r="R14" s="47"/>
    </row>
    <row r="15" spans="1:18" s="456" customFormat="1" ht="17.25" customHeight="1">
      <c r="A15" s="451">
        <v>7.1</v>
      </c>
      <c r="B15" s="402" t="s">
        <v>292</v>
      </c>
      <c r="C15" s="491"/>
      <c r="D15" s="454">
        <f>+'Ekamut-caxs'!D26</f>
        <v>3906.9</v>
      </c>
      <c r="E15" s="454">
        <f t="shared" si="1"/>
        <v>3906.9</v>
      </c>
      <c r="F15" s="455"/>
      <c r="G15" s="448"/>
      <c r="H15" s="448"/>
      <c r="I15" s="403"/>
      <c r="J15" s="403"/>
      <c r="K15" s="403"/>
      <c r="L15" s="403"/>
      <c r="M15" s="403"/>
      <c r="N15" s="403"/>
      <c r="O15" s="403"/>
      <c r="P15" s="403"/>
      <c r="Q15" s="403"/>
      <c r="R15" s="403"/>
    </row>
    <row r="16" spans="1:18" s="456" customFormat="1" ht="17.25" hidden="1" customHeight="1">
      <c r="A16" s="451">
        <v>7.2</v>
      </c>
      <c r="B16" s="452"/>
      <c r="C16" s="453">
        <v>0</v>
      </c>
      <c r="D16" s="454">
        <f>+'Ekamut-caxs'!D27</f>
        <v>0</v>
      </c>
      <c r="E16" s="454">
        <f t="shared" si="1"/>
        <v>0</v>
      </c>
      <c r="F16" s="455"/>
      <c r="G16" s="448"/>
      <c r="H16" s="448"/>
      <c r="I16" s="403"/>
      <c r="J16" s="403"/>
      <c r="K16" s="403"/>
      <c r="L16" s="403"/>
      <c r="M16" s="403"/>
      <c r="N16" s="403"/>
      <c r="O16" s="403"/>
      <c r="P16" s="403"/>
      <c r="Q16" s="403"/>
      <c r="R16" s="403"/>
    </row>
    <row r="17" spans="1:18" s="48" customFormat="1" ht="17.25" customHeight="1">
      <c r="A17" s="51">
        <v>8</v>
      </c>
      <c r="B17" s="218" t="s">
        <v>114</v>
      </c>
      <c r="C17" s="219">
        <f>SUM(C18:C19)</f>
        <v>19021</v>
      </c>
      <c r="D17" s="216">
        <f>+'Ekamut-caxs'!D28</f>
        <v>11790</v>
      </c>
      <c r="E17" s="216">
        <f t="shared" si="0"/>
        <v>-7231</v>
      </c>
      <c r="F17" s="215"/>
      <c r="G17" s="557"/>
      <c r="H17" s="557"/>
      <c r="I17" s="47"/>
      <c r="J17" s="47"/>
      <c r="K17" s="47"/>
      <c r="L17" s="47"/>
      <c r="M17" s="47"/>
      <c r="N17" s="47"/>
      <c r="O17" s="47"/>
      <c r="P17" s="47"/>
      <c r="Q17" s="47"/>
      <c r="R17" s="47"/>
    </row>
    <row r="18" spans="1:18" s="456" customFormat="1" ht="17.25" customHeight="1">
      <c r="A18" s="457">
        <v>8.1</v>
      </c>
      <c r="B18" s="458" t="s">
        <v>65</v>
      </c>
      <c r="C18" s="453">
        <v>19021</v>
      </c>
      <c r="D18" s="454">
        <f>+'Ekamut-caxs'!D29</f>
        <v>11790</v>
      </c>
      <c r="E18" s="454">
        <f t="shared" si="0"/>
        <v>-7231</v>
      </c>
      <c r="F18" s="455"/>
      <c r="G18" s="558"/>
      <c r="H18" s="558"/>
      <c r="I18" s="403"/>
      <c r="J18" s="403"/>
      <c r="K18" s="403"/>
      <c r="L18" s="403"/>
      <c r="M18" s="403"/>
      <c r="N18" s="403"/>
      <c r="O18" s="403"/>
      <c r="P18" s="403"/>
      <c r="Q18" s="403"/>
      <c r="R18" s="403"/>
    </row>
    <row r="19" spans="1:18" s="456" customFormat="1" ht="17.25" hidden="1" customHeight="1">
      <c r="A19" s="451">
        <v>8.1999999999999993</v>
      </c>
      <c r="B19" s="458" t="s">
        <v>66</v>
      </c>
      <c r="C19" s="453"/>
      <c r="D19" s="454">
        <f>+'Ekamut-caxs'!D30</f>
        <v>0</v>
      </c>
      <c r="E19" s="454">
        <f t="shared" si="0"/>
        <v>0</v>
      </c>
      <c r="F19" s="455"/>
      <c r="G19" s="523"/>
      <c r="H19" s="523"/>
      <c r="I19" s="403"/>
      <c r="J19" s="403"/>
      <c r="K19" s="403"/>
      <c r="L19" s="403"/>
      <c r="M19" s="403"/>
      <c r="N19" s="403"/>
      <c r="O19" s="403"/>
      <c r="P19" s="403"/>
      <c r="Q19" s="403"/>
      <c r="R19" s="403"/>
    </row>
    <row r="20" spans="1:18" s="48" customFormat="1" ht="17.25" customHeight="1">
      <c r="A20" s="51">
        <v>9</v>
      </c>
      <c r="B20" s="206" t="s">
        <v>8</v>
      </c>
      <c r="C20" s="217">
        <v>94.3</v>
      </c>
      <c r="D20" s="216">
        <f>+'Ekamut-caxs'!D31</f>
        <v>261.5</v>
      </c>
      <c r="E20" s="216">
        <f t="shared" si="0"/>
        <v>167.2</v>
      </c>
      <c r="F20" s="215"/>
      <c r="G20" s="522"/>
      <c r="H20" s="522"/>
      <c r="I20" s="47"/>
      <c r="J20" s="47"/>
      <c r="K20" s="47"/>
      <c r="L20" s="47"/>
      <c r="M20" s="47"/>
      <c r="N20" s="47"/>
      <c r="O20" s="47"/>
      <c r="P20" s="47"/>
      <c r="Q20" s="47"/>
      <c r="R20" s="47"/>
    </row>
    <row r="21" spans="1:18" s="48" customFormat="1" ht="17.25" customHeight="1">
      <c r="A21" s="52">
        <v>10</v>
      </c>
      <c r="B21" s="207" t="s">
        <v>283</v>
      </c>
      <c r="C21" s="217">
        <v>160</v>
      </c>
      <c r="D21" s="215">
        <f>+'Ekamut-caxs'!D32</f>
        <v>345</v>
      </c>
      <c r="E21" s="216">
        <f t="shared" si="0"/>
        <v>185</v>
      </c>
      <c r="F21" s="215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</row>
    <row r="22" spans="1:18" s="48" customFormat="1" ht="17.25" customHeight="1">
      <c r="A22" s="51">
        <v>11</v>
      </c>
      <c r="B22" s="207" t="s">
        <v>284</v>
      </c>
      <c r="C22" s="217">
        <f>500+2.8</f>
        <v>502.8</v>
      </c>
      <c r="D22" s="215">
        <f>+'Ekamut-caxs'!D33</f>
        <v>0</v>
      </c>
      <c r="E22" s="215">
        <f>D22-C22</f>
        <v>-502.8</v>
      </c>
      <c r="F22" s="215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</row>
    <row r="23" spans="1:18" s="18" customFormat="1" ht="17.25" customHeight="1">
      <c r="A23" s="53" t="s">
        <v>9</v>
      </c>
      <c r="B23" s="50" t="s">
        <v>117</v>
      </c>
      <c r="C23" s="225">
        <f>SUM(C24,C28:C33,C34:C61,C67:C69,C71:C72)</f>
        <v>279144.09999999998</v>
      </c>
      <c r="D23" s="225">
        <f>SUM(D24,D28:D33,D34:D61,D67:D69,D71:D72)</f>
        <v>393748.79999999993</v>
      </c>
      <c r="E23" s="367">
        <f t="shared" si="0"/>
        <v>114604.69999999995</v>
      </c>
      <c r="F23" s="265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48" customFormat="1" ht="17.25" customHeight="1">
      <c r="A24" s="51">
        <v>1</v>
      </c>
      <c r="B24" s="208" t="s">
        <v>10</v>
      </c>
      <c r="C24" s="217">
        <v>246889.60000000001</v>
      </c>
      <c r="D24" s="219">
        <f>+'Ekamut-caxs'!D37</f>
        <v>242252.5</v>
      </c>
      <c r="E24" s="216">
        <f t="shared" si="0"/>
        <v>-4637.1000000000058</v>
      </c>
      <c r="F24" s="215"/>
      <c r="G24" s="526"/>
      <c r="H24" s="526"/>
      <c r="I24" s="47"/>
      <c r="J24" s="47"/>
      <c r="K24" s="47"/>
      <c r="L24" s="47"/>
      <c r="M24" s="47"/>
      <c r="N24" s="47"/>
      <c r="O24" s="47"/>
      <c r="P24" s="47"/>
      <c r="Q24" s="47"/>
      <c r="R24" s="47"/>
    </row>
    <row r="25" spans="1:18" s="462" customFormat="1" ht="17.25" customHeight="1">
      <c r="A25" s="457">
        <v>1.1000000000000001</v>
      </c>
      <c r="B25" s="459" t="s">
        <v>110</v>
      </c>
      <c r="C25" s="453">
        <v>13428</v>
      </c>
      <c r="D25" s="460">
        <f>+'Ekamut-caxs'!D38</f>
        <v>12102.4</v>
      </c>
      <c r="E25" s="454">
        <f>D25-C25</f>
        <v>-1325.6000000000004</v>
      </c>
      <c r="F25" s="455"/>
      <c r="G25" s="527"/>
      <c r="H25" s="527"/>
      <c r="I25" s="461"/>
      <c r="J25" s="461"/>
      <c r="K25" s="461"/>
      <c r="L25" s="461"/>
      <c r="M25" s="461"/>
      <c r="N25" s="461"/>
      <c r="O25" s="461"/>
      <c r="P25" s="461"/>
      <c r="Q25" s="461"/>
      <c r="R25" s="461"/>
    </row>
    <row r="26" spans="1:18" s="462" customFormat="1" ht="17.25" customHeight="1">
      <c r="A26" s="457">
        <v>1.2</v>
      </c>
      <c r="B26" s="459" t="s">
        <v>11</v>
      </c>
      <c r="C26" s="453">
        <v>7000</v>
      </c>
      <c r="D26" s="460">
        <f>+'Ekamut-caxs'!D39</f>
        <v>2028</v>
      </c>
      <c r="E26" s="454">
        <f>D26-C26</f>
        <v>-4972</v>
      </c>
      <c r="F26" s="455"/>
      <c r="G26" s="527">
        <f>1830+5170</f>
        <v>7000</v>
      </c>
      <c r="H26" s="527"/>
      <c r="I26" s="461"/>
      <c r="J26" s="461"/>
      <c r="K26" s="461"/>
      <c r="L26" s="461"/>
      <c r="M26" s="461"/>
      <c r="N26" s="461"/>
      <c r="O26" s="461"/>
      <c r="P26" s="461"/>
      <c r="Q26" s="461"/>
      <c r="R26" s="461"/>
    </row>
    <row r="27" spans="1:18" s="462" customFormat="1" ht="17.25" customHeight="1">
      <c r="A27" s="457">
        <v>1.3</v>
      </c>
      <c r="B27" s="459" t="str">
        <f>+'Ekamut-caxs'!B40</f>
        <v>կամավոր ատեստավորման գծով լրավճար</v>
      </c>
      <c r="C27" s="453">
        <v>5265.6</v>
      </c>
      <c r="D27" s="460">
        <f>+'Ekamut-caxs'!D40</f>
        <v>4084.6</v>
      </c>
      <c r="E27" s="454">
        <f>D27-C27</f>
        <v>-1181.0000000000005</v>
      </c>
      <c r="F27" s="455"/>
      <c r="G27" s="527"/>
      <c r="H27" s="527"/>
      <c r="I27" s="461"/>
      <c r="J27" s="461"/>
      <c r="K27" s="461"/>
      <c r="L27" s="461"/>
      <c r="M27" s="461"/>
      <c r="N27" s="461"/>
      <c r="O27" s="461"/>
      <c r="P27" s="461"/>
      <c r="Q27" s="461"/>
      <c r="R27" s="461"/>
    </row>
    <row r="28" spans="1:18" s="48" customFormat="1" ht="17.25" customHeight="1">
      <c r="A28" s="51">
        <v>2</v>
      </c>
      <c r="B28" s="204" t="s">
        <v>13</v>
      </c>
      <c r="C28" s="217">
        <v>1280.9000000000001</v>
      </c>
      <c r="D28" s="219">
        <f>+'Ekamut-caxs'!D41</f>
        <v>1342.6</v>
      </c>
      <c r="E28" s="216">
        <f t="shared" si="0"/>
        <v>61.699999999999818</v>
      </c>
      <c r="F28" s="215"/>
      <c r="G28" s="526"/>
      <c r="H28" s="526"/>
      <c r="I28" s="47"/>
      <c r="J28" s="47"/>
      <c r="K28" s="47"/>
      <c r="L28" s="47"/>
      <c r="M28" s="47"/>
      <c r="N28" s="47"/>
      <c r="O28" s="47"/>
      <c r="P28" s="47"/>
      <c r="Q28" s="47"/>
      <c r="R28" s="47"/>
    </row>
    <row r="29" spans="1:18" s="48" customFormat="1" ht="17.25" customHeight="1">
      <c r="A29" s="51">
        <v>3</v>
      </c>
      <c r="B29" s="204" t="s">
        <v>12</v>
      </c>
      <c r="C29" s="217">
        <v>2840.4</v>
      </c>
      <c r="D29" s="219">
        <f>+'Ekamut-caxs'!D42</f>
        <v>2857.8</v>
      </c>
      <c r="E29" s="216">
        <f t="shared" si="0"/>
        <v>17.400000000000091</v>
      </c>
      <c r="F29" s="215"/>
      <c r="G29" s="526"/>
      <c r="H29" s="526"/>
      <c r="I29" s="47"/>
      <c r="J29" s="47"/>
      <c r="K29" s="47"/>
      <c r="L29" s="47"/>
      <c r="M29" s="47"/>
      <c r="N29" s="47"/>
      <c r="O29" s="47"/>
      <c r="P29" s="47"/>
      <c r="Q29" s="47"/>
      <c r="R29" s="47"/>
    </row>
    <row r="30" spans="1:18" s="48" customFormat="1" ht="17.25" customHeight="1">
      <c r="A30" s="51">
        <v>4</v>
      </c>
      <c r="B30" s="204" t="s">
        <v>14</v>
      </c>
      <c r="C30" s="217">
        <v>104.3</v>
      </c>
      <c r="D30" s="219">
        <f>+'Ekamut-caxs'!D43</f>
        <v>90.3</v>
      </c>
      <c r="E30" s="216">
        <f t="shared" si="0"/>
        <v>-14</v>
      </c>
      <c r="F30" s="215"/>
      <c r="G30" s="526"/>
      <c r="H30" s="526"/>
      <c r="I30" s="47"/>
      <c r="J30" s="47"/>
      <c r="K30" s="47"/>
      <c r="L30" s="47"/>
      <c r="M30" s="47"/>
      <c r="N30" s="47"/>
      <c r="O30" s="47"/>
      <c r="P30" s="47"/>
      <c r="Q30" s="47"/>
      <c r="R30" s="47"/>
    </row>
    <row r="31" spans="1:18" s="48" customFormat="1" ht="17.25" customHeight="1">
      <c r="A31" s="51">
        <v>5</v>
      </c>
      <c r="B31" s="204" t="s">
        <v>15</v>
      </c>
      <c r="C31" s="217">
        <v>50</v>
      </c>
      <c r="D31" s="219">
        <f>+'Ekamut-caxs'!D44</f>
        <v>68.3</v>
      </c>
      <c r="E31" s="216">
        <f t="shared" si="0"/>
        <v>18.299999999999997</v>
      </c>
      <c r="F31" s="215"/>
      <c r="G31" s="526"/>
      <c r="H31" s="526"/>
      <c r="I31" s="47"/>
      <c r="J31" s="47"/>
      <c r="K31" s="47"/>
      <c r="L31" s="47"/>
      <c r="M31" s="47"/>
      <c r="N31" s="47"/>
      <c r="O31" s="47"/>
      <c r="P31" s="47"/>
      <c r="Q31" s="47"/>
      <c r="R31" s="47"/>
    </row>
    <row r="32" spans="1:18" s="48" customFormat="1" ht="17.25" customHeight="1">
      <c r="A32" s="51">
        <v>6</v>
      </c>
      <c r="B32" s="204" t="s">
        <v>16</v>
      </c>
      <c r="C32" s="217">
        <v>50</v>
      </c>
      <c r="D32" s="219">
        <f>+'Ekamut-caxs'!D45</f>
        <v>50</v>
      </c>
      <c r="E32" s="216">
        <f t="shared" si="0"/>
        <v>0</v>
      </c>
      <c r="F32" s="215"/>
      <c r="G32" s="526"/>
      <c r="H32" s="526"/>
      <c r="I32" s="47"/>
      <c r="J32" s="47"/>
      <c r="K32" s="47"/>
      <c r="L32" s="47"/>
      <c r="M32" s="47"/>
      <c r="N32" s="47"/>
      <c r="O32" s="47"/>
      <c r="P32" s="47"/>
      <c r="Q32" s="47"/>
      <c r="R32" s="47"/>
    </row>
    <row r="33" spans="1:18" s="48" customFormat="1" ht="17.25" customHeight="1">
      <c r="A33" s="51">
        <v>7</v>
      </c>
      <c r="B33" s="204" t="s">
        <v>266</v>
      </c>
      <c r="C33" s="219">
        <v>640.1</v>
      </c>
      <c r="D33" s="219">
        <f>+'Ekamut-caxs'!D46</f>
        <v>638</v>
      </c>
      <c r="E33" s="216">
        <f t="shared" si="0"/>
        <v>-2.1000000000000227</v>
      </c>
      <c r="F33" s="215"/>
      <c r="G33" s="526"/>
      <c r="H33" s="526"/>
      <c r="I33" s="47"/>
      <c r="J33" s="47"/>
      <c r="K33" s="47"/>
      <c r="L33" s="47"/>
      <c r="M33" s="47"/>
      <c r="N33" s="47"/>
      <c r="O33" s="47"/>
      <c r="P33" s="47"/>
      <c r="Q33" s="47"/>
      <c r="R33" s="47"/>
    </row>
    <row r="34" spans="1:18" s="48" customFormat="1" ht="17.25" customHeight="1">
      <c r="A34" s="51">
        <v>8</v>
      </c>
      <c r="B34" s="204" t="s">
        <v>18</v>
      </c>
      <c r="C34" s="217">
        <v>25</v>
      </c>
      <c r="D34" s="219">
        <f>+'Ekamut-caxs'!D47</f>
        <v>17</v>
      </c>
      <c r="E34" s="216">
        <f t="shared" si="0"/>
        <v>-8</v>
      </c>
      <c r="F34" s="215"/>
      <c r="G34" s="526"/>
      <c r="H34" s="526"/>
      <c r="I34" s="47"/>
      <c r="J34" s="47"/>
      <c r="K34" s="47"/>
      <c r="L34" s="47"/>
      <c r="M34" s="47"/>
      <c r="N34" s="47"/>
      <c r="O34" s="47"/>
      <c r="P34" s="47"/>
      <c r="Q34" s="47"/>
      <c r="R34" s="47"/>
    </row>
    <row r="35" spans="1:18" s="48" customFormat="1" ht="17.25" customHeight="1">
      <c r="A35" s="51">
        <v>9</v>
      </c>
      <c r="B35" s="204" t="s">
        <v>264</v>
      </c>
      <c r="C35" s="217">
        <v>749.3</v>
      </c>
      <c r="D35" s="219">
        <f>+'Ekamut-caxs'!D48</f>
        <v>875</v>
      </c>
      <c r="E35" s="216">
        <f t="shared" si="0"/>
        <v>125.70000000000005</v>
      </c>
      <c r="F35" s="215"/>
      <c r="G35" s="526"/>
      <c r="H35" s="526"/>
      <c r="I35" s="47"/>
      <c r="J35" s="47"/>
      <c r="K35" s="47"/>
      <c r="L35" s="47"/>
      <c r="M35" s="47"/>
      <c r="N35" s="47"/>
      <c r="O35" s="47"/>
      <c r="P35" s="47"/>
      <c r="Q35" s="47"/>
      <c r="R35" s="47"/>
    </row>
    <row r="36" spans="1:18" s="48" customFormat="1" ht="17.25" customHeight="1">
      <c r="A36" s="51">
        <v>11</v>
      </c>
      <c r="B36" s="209" t="s">
        <v>67</v>
      </c>
      <c r="C36" s="217">
        <v>78.599999999999994</v>
      </c>
      <c r="D36" s="219">
        <f>+'Ekamut-caxs'!D49</f>
        <v>165.8</v>
      </c>
      <c r="E36" s="216">
        <f t="shared" si="0"/>
        <v>87.200000000000017</v>
      </c>
      <c r="F36" s="215"/>
      <c r="G36" s="526"/>
      <c r="H36" s="526"/>
      <c r="I36" s="47"/>
      <c r="J36" s="47"/>
      <c r="K36" s="47"/>
      <c r="L36" s="47"/>
      <c r="M36" s="47"/>
      <c r="N36" s="47"/>
      <c r="O36" s="47"/>
      <c r="P36" s="47"/>
      <c r="Q36" s="47"/>
      <c r="R36" s="47"/>
    </row>
    <row r="37" spans="1:18" s="48" customFormat="1" ht="17.25" hidden="1" customHeight="1">
      <c r="A37" s="51">
        <v>12</v>
      </c>
      <c r="B37" s="204" t="s">
        <v>41</v>
      </c>
      <c r="C37" s="217"/>
      <c r="D37" s="219">
        <f>+'Ekamut-caxs'!D50</f>
        <v>0</v>
      </c>
      <c r="E37" s="216">
        <f t="shared" si="0"/>
        <v>0</v>
      </c>
      <c r="F37" s="215"/>
      <c r="G37" s="526"/>
      <c r="H37" s="526"/>
      <c r="I37" s="47"/>
      <c r="J37" s="47"/>
      <c r="K37" s="47"/>
      <c r="L37" s="47"/>
      <c r="M37" s="47"/>
      <c r="N37" s="47"/>
      <c r="O37" s="47"/>
      <c r="P37" s="47"/>
      <c r="Q37" s="47"/>
      <c r="R37" s="47"/>
    </row>
    <row r="38" spans="1:18" s="48" customFormat="1" ht="17.25" customHeight="1">
      <c r="A38" s="51">
        <v>13</v>
      </c>
      <c r="B38" s="204" t="s">
        <v>111</v>
      </c>
      <c r="C38" s="217">
        <v>20</v>
      </c>
      <c r="D38" s="219">
        <f>+'Ekamut-caxs'!D51</f>
        <v>0</v>
      </c>
      <c r="E38" s="216">
        <f>D38-C38</f>
        <v>-20</v>
      </c>
      <c r="F38" s="215"/>
      <c r="G38" s="526"/>
      <c r="H38" s="526"/>
      <c r="I38" s="47"/>
      <c r="J38" s="47"/>
      <c r="K38" s="47"/>
      <c r="L38" s="47"/>
      <c r="M38" s="47"/>
      <c r="N38" s="47"/>
      <c r="O38" s="47"/>
      <c r="P38" s="47"/>
      <c r="Q38" s="47"/>
      <c r="R38" s="47"/>
    </row>
    <row r="39" spans="1:18" s="48" customFormat="1" ht="17.25" customHeight="1">
      <c r="A39" s="51">
        <v>14</v>
      </c>
      <c r="B39" s="204" t="s">
        <v>112</v>
      </c>
      <c r="C39" s="217">
        <v>100</v>
      </c>
      <c r="D39" s="219">
        <f>+'Ekamut-caxs'!D52</f>
        <v>100</v>
      </c>
      <c r="E39" s="216">
        <f t="shared" si="0"/>
        <v>0</v>
      </c>
      <c r="F39" s="215"/>
      <c r="G39" s="526"/>
      <c r="H39" s="526"/>
      <c r="I39" s="47"/>
      <c r="J39" s="47"/>
      <c r="K39" s="47"/>
      <c r="L39" s="47"/>
      <c r="M39" s="47"/>
      <c r="N39" s="47"/>
      <c r="O39" s="47"/>
      <c r="P39" s="47"/>
      <c r="Q39" s="47"/>
      <c r="R39" s="47"/>
    </row>
    <row r="40" spans="1:18" s="48" customFormat="1" ht="17.25" customHeight="1">
      <c r="A40" s="51">
        <v>15</v>
      </c>
      <c r="B40" s="204" t="s">
        <v>19</v>
      </c>
      <c r="C40" s="215">
        <v>990</v>
      </c>
      <c r="D40" s="219">
        <f>+'Ekamut-caxs'!D53</f>
        <v>170</v>
      </c>
      <c r="E40" s="216">
        <f t="shared" si="0"/>
        <v>-820</v>
      </c>
      <c r="F40" s="215"/>
      <c r="G40" s="526"/>
      <c r="H40" s="526"/>
      <c r="I40" s="47"/>
      <c r="J40" s="47"/>
      <c r="K40" s="47"/>
      <c r="L40" s="47"/>
      <c r="M40" s="47"/>
      <c r="N40" s="47"/>
      <c r="O40" s="47"/>
      <c r="P40" s="47"/>
      <c r="Q40" s="47"/>
      <c r="R40" s="47"/>
    </row>
    <row r="41" spans="1:18" s="48" customFormat="1" ht="17.25" customHeight="1">
      <c r="A41" s="51">
        <v>16</v>
      </c>
      <c r="B41" s="204" t="s">
        <v>20</v>
      </c>
      <c r="C41" s="215">
        <v>89.8</v>
      </c>
      <c r="D41" s="219">
        <f>+'Ekamut-caxs'!D54</f>
        <v>101.8</v>
      </c>
      <c r="E41" s="216">
        <f>D41-C41</f>
        <v>12</v>
      </c>
      <c r="F41" s="215"/>
      <c r="G41" s="526"/>
      <c r="H41" s="526"/>
      <c r="I41" s="47"/>
      <c r="J41" s="47"/>
      <c r="K41" s="47"/>
      <c r="L41" s="47"/>
      <c r="M41" s="47"/>
      <c r="N41" s="47"/>
      <c r="O41" s="47"/>
      <c r="P41" s="47"/>
      <c r="Q41" s="47"/>
      <c r="R41" s="47"/>
    </row>
    <row r="42" spans="1:18" s="48" customFormat="1" ht="17.25" hidden="1" customHeight="1">
      <c r="A42" s="51">
        <v>17</v>
      </c>
      <c r="B42" s="204" t="s">
        <v>60</v>
      </c>
      <c r="C42" s="215"/>
      <c r="D42" s="219">
        <f>+'Ekamut-caxs'!D55</f>
        <v>0</v>
      </c>
      <c r="E42" s="216">
        <f>D42-C42</f>
        <v>0</v>
      </c>
      <c r="F42" s="215"/>
      <c r="G42" s="526"/>
      <c r="H42" s="526"/>
      <c r="I42" s="47"/>
      <c r="J42" s="47"/>
      <c r="K42" s="47"/>
      <c r="L42" s="47"/>
      <c r="M42" s="47"/>
      <c r="N42" s="47"/>
      <c r="O42" s="47"/>
      <c r="P42" s="47"/>
      <c r="Q42" s="47"/>
      <c r="R42" s="47"/>
    </row>
    <row r="43" spans="1:18" s="48" customFormat="1" ht="17.25" hidden="1" customHeight="1">
      <c r="A43" s="51">
        <v>18</v>
      </c>
      <c r="B43" s="204" t="s">
        <v>47</v>
      </c>
      <c r="C43" s="215"/>
      <c r="D43" s="219">
        <f>+'Ekamut-caxs'!D56</f>
        <v>0</v>
      </c>
      <c r="E43" s="216">
        <f>D43-C43</f>
        <v>0</v>
      </c>
      <c r="F43" s="215"/>
      <c r="G43" s="526"/>
      <c r="H43" s="526"/>
      <c r="I43" s="47"/>
      <c r="J43" s="47"/>
      <c r="K43" s="47"/>
      <c r="L43" s="47"/>
      <c r="M43" s="47"/>
      <c r="N43" s="47"/>
      <c r="O43" s="47"/>
      <c r="P43" s="47"/>
      <c r="Q43" s="47"/>
      <c r="R43" s="47"/>
    </row>
    <row r="44" spans="1:18" s="48" customFormat="1" ht="17.25" customHeight="1">
      <c r="A44" s="51">
        <v>17</v>
      </c>
      <c r="B44" s="204" t="s">
        <v>38</v>
      </c>
      <c r="C44" s="217">
        <v>660</v>
      </c>
      <c r="D44" s="219">
        <f>+'Ekamut-caxs'!D57</f>
        <v>660</v>
      </c>
      <c r="E44" s="216">
        <f t="shared" si="0"/>
        <v>0</v>
      </c>
      <c r="F44" s="215"/>
      <c r="G44" s="526"/>
      <c r="H44" s="526"/>
      <c r="I44" s="47"/>
      <c r="J44" s="47"/>
      <c r="K44" s="47"/>
      <c r="L44" s="47"/>
      <c r="M44" s="47"/>
      <c r="N44" s="47"/>
      <c r="O44" s="47"/>
      <c r="P44" s="47"/>
      <c r="Q44" s="47"/>
      <c r="R44" s="47"/>
    </row>
    <row r="45" spans="1:18" s="48" customFormat="1" ht="17.25" customHeight="1">
      <c r="A45" s="51">
        <v>18</v>
      </c>
      <c r="B45" s="218" t="s">
        <v>68</v>
      </c>
      <c r="C45" s="217">
        <v>1070</v>
      </c>
      <c r="D45" s="219">
        <f>+'Ekamut-caxs'!D58</f>
        <v>1070</v>
      </c>
      <c r="E45" s="216">
        <f t="shared" si="0"/>
        <v>0</v>
      </c>
      <c r="F45" s="215"/>
      <c r="G45" s="526"/>
      <c r="H45" s="526"/>
      <c r="I45" s="47"/>
      <c r="J45" s="47"/>
      <c r="K45" s="47"/>
      <c r="L45" s="47"/>
      <c r="M45" s="47"/>
      <c r="N45" s="47"/>
      <c r="O45" s="47"/>
      <c r="P45" s="47"/>
      <c r="Q45" s="47"/>
      <c r="R45" s="47"/>
    </row>
    <row r="46" spans="1:18" s="48" customFormat="1" ht="17.25" customHeight="1">
      <c r="A46" s="51">
        <v>19</v>
      </c>
      <c r="B46" s="218" t="s">
        <v>69</v>
      </c>
      <c r="C46" s="215">
        <v>112</v>
      </c>
      <c r="D46" s="219">
        <f>+'Ekamut-caxs'!D59</f>
        <v>112</v>
      </c>
      <c r="E46" s="216">
        <f t="shared" si="0"/>
        <v>0</v>
      </c>
      <c r="F46" s="215"/>
      <c r="G46" s="526"/>
      <c r="H46" s="526"/>
      <c r="I46" s="47"/>
      <c r="J46" s="47"/>
      <c r="K46" s="47"/>
      <c r="L46" s="47"/>
      <c r="M46" s="47"/>
      <c r="N46" s="47"/>
      <c r="O46" s="47"/>
      <c r="P46" s="47"/>
      <c r="Q46" s="47"/>
      <c r="R46" s="47"/>
    </row>
    <row r="47" spans="1:18" s="48" customFormat="1" ht="17.25" hidden="1" customHeight="1">
      <c r="A47" s="51">
        <v>22</v>
      </c>
      <c r="B47" s="204" t="s">
        <v>39</v>
      </c>
      <c r="C47" s="215"/>
      <c r="D47" s="219">
        <f>+'Ekamut-caxs'!D60</f>
        <v>0</v>
      </c>
      <c r="E47" s="216">
        <f t="shared" ref="E47:E72" si="2">D47-C47</f>
        <v>0</v>
      </c>
      <c r="F47" s="215"/>
      <c r="G47" s="526"/>
      <c r="H47" s="526"/>
      <c r="I47" s="47"/>
      <c r="J47" s="47"/>
      <c r="K47" s="47"/>
      <c r="L47" s="47"/>
      <c r="M47" s="47"/>
      <c r="N47" s="47"/>
      <c r="O47" s="47"/>
      <c r="P47" s="47"/>
      <c r="Q47" s="47"/>
      <c r="R47" s="47"/>
    </row>
    <row r="48" spans="1:18" s="48" customFormat="1" ht="17.25" customHeight="1">
      <c r="A48" s="51">
        <v>20</v>
      </c>
      <c r="B48" s="204" t="s">
        <v>113</v>
      </c>
      <c r="C48" s="215">
        <v>250</v>
      </c>
      <c r="D48" s="219">
        <f>+'Ekamut-caxs'!D61</f>
        <v>0</v>
      </c>
      <c r="E48" s="216">
        <f t="shared" si="2"/>
        <v>-250</v>
      </c>
      <c r="F48" s="215"/>
      <c r="G48" s="526"/>
      <c r="H48" s="526"/>
      <c r="I48" s="47"/>
      <c r="J48" s="47"/>
      <c r="K48" s="47"/>
      <c r="L48" s="47"/>
      <c r="M48" s="47"/>
      <c r="N48" s="47"/>
      <c r="O48" s="47"/>
      <c r="P48" s="47"/>
      <c r="Q48" s="47"/>
      <c r="R48" s="47"/>
    </row>
    <row r="49" spans="1:18" s="48" customFormat="1" ht="17.25" customHeight="1">
      <c r="A49" s="51">
        <v>21</v>
      </c>
      <c r="B49" s="204" t="s">
        <v>40</v>
      </c>
      <c r="C49" s="215">
        <v>96</v>
      </c>
      <c r="D49" s="219">
        <f>+'Ekamut-caxs'!D62</f>
        <v>60</v>
      </c>
      <c r="E49" s="216">
        <f t="shared" si="2"/>
        <v>-36</v>
      </c>
      <c r="F49" s="215"/>
      <c r="G49" s="526"/>
      <c r="H49" s="526"/>
      <c r="I49" s="47"/>
      <c r="J49" s="47"/>
      <c r="K49" s="47"/>
      <c r="L49" s="47"/>
      <c r="M49" s="47"/>
      <c r="N49" s="47"/>
      <c r="O49" s="47"/>
      <c r="P49" s="47"/>
      <c r="Q49" s="47"/>
      <c r="R49" s="47"/>
    </row>
    <row r="50" spans="1:18" s="48" customFormat="1" ht="17.25" hidden="1" customHeight="1">
      <c r="A50" s="51">
        <v>25</v>
      </c>
      <c r="B50" s="204" t="s">
        <v>57</v>
      </c>
      <c r="C50" s="215"/>
      <c r="D50" s="219">
        <f>+'Ekamut-caxs'!D63</f>
        <v>0</v>
      </c>
      <c r="E50" s="216">
        <f t="shared" si="2"/>
        <v>0</v>
      </c>
      <c r="F50" s="215"/>
      <c r="G50" s="526"/>
      <c r="H50" s="526"/>
      <c r="I50" s="47"/>
      <c r="J50" s="47"/>
      <c r="K50" s="47"/>
      <c r="L50" s="47"/>
      <c r="M50" s="47"/>
      <c r="N50" s="47"/>
      <c r="O50" s="47"/>
      <c r="P50" s="47"/>
      <c r="Q50" s="47"/>
      <c r="R50" s="47"/>
    </row>
    <row r="51" spans="1:18" s="48" customFormat="1" ht="17.25" customHeight="1">
      <c r="A51" s="51">
        <v>22</v>
      </c>
      <c r="B51" s="334" t="s">
        <v>265</v>
      </c>
      <c r="C51" s="215">
        <v>980</v>
      </c>
      <c r="D51" s="219">
        <f>+'Ekamut-caxs'!D64</f>
        <v>990</v>
      </c>
      <c r="E51" s="216">
        <f>D51-C51</f>
        <v>10</v>
      </c>
      <c r="F51" s="215"/>
      <c r="G51" s="526"/>
      <c r="H51" s="526"/>
      <c r="I51" s="47"/>
      <c r="J51" s="47"/>
      <c r="K51" s="47"/>
      <c r="L51" s="47"/>
      <c r="M51" s="47"/>
      <c r="N51" s="47"/>
      <c r="O51" s="47"/>
      <c r="P51" s="47"/>
      <c r="Q51" s="47"/>
      <c r="R51" s="47"/>
    </row>
    <row r="52" spans="1:18" s="48" customFormat="1" ht="17.25" hidden="1" customHeight="1">
      <c r="A52" s="51">
        <v>28</v>
      </c>
      <c r="B52" s="204" t="s">
        <v>226</v>
      </c>
      <c r="C52" s="215"/>
      <c r="D52" s="219">
        <f>+'Ekamut-caxs'!D65</f>
        <v>0</v>
      </c>
      <c r="E52" s="216">
        <f t="shared" ref="E52:E68" si="3">D52-C52</f>
        <v>0</v>
      </c>
      <c r="F52" s="215"/>
      <c r="G52" s="522"/>
      <c r="H52" s="522"/>
      <c r="I52" s="47"/>
      <c r="J52" s="47"/>
      <c r="K52" s="47"/>
      <c r="L52" s="47"/>
      <c r="M52" s="47"/>
      <c r="N52" s="47"/>
      <c r="O52" s="47"/>
      <c r="P52" s="47"/>
      <c r="Q52" s="47"/>
      <c r="R52" s="47"/>
    </row>
    <row r="53" spans="1:18" s="48" customFormat="1" ht="17.25" customHeight="1">
      <c r="A53" s="51">
        <v>23</v>
      </c>
      <c r="B53" s="208" t="s">
        <v>271</v>
      </c>
      <c r="C53" s="215">
        <v>784.8</v>
      </c>
      <c r="D53" s="219">
        <f>+'Ekamut-caxs'!D66</f>
        <v>780</v>
      </c>
      <c r="E53" s="216">
        <f t="shared" si="3"/>
        <v>-4.7999999999999545</v>
      </c>
      <c r="F53" s="215"/>
      <c r="G53" s="112"/>
      <c r="H53" s="112"/>
      <c r="I53" s="47"/>
      <c r="J53" s="47"/>
      <c r="K53" s="47"/>
      <c r="L53" s="47"/>
      <c r="M53" s="47"/>
      <c r="N53" s="47"/>
      <c r="O53" s="47"/>
      <c r="P53" s="47"/>
      <c r="Q53" s="47"/>
      <c r="R53" s="47"/>
    </row>
    <row r="54" spans="1:18" s="48" customFormat="1" ht="17.25" customHeight="1">
      <c r="A54" s="51">
        <v>24</v>
      </c>
      <c r="B54" s="207" t="s">
        <v>272</v>
      </c>
      <c r="C54" s="215">
        <v>600</v>
      </c>
      <c r="D54" s="219">
        <f>+'Ekamut-caxs'!D67</f>
        <v>90</v>
      </c>
      <c r="E54" s="216">
        <f t="shared" si="3"/>
        <v>-510</v>
      </c>
      <c r="F54" s="215"/>
      <c r="G54" s="112"/>
      <c r="H54" s="112"/>
      <c r="I54" s="47"/>
      <c r="J54" s="47"/>
      <c r="K54" s="47"/>
      <c r="L54" s="47"/>
      <c r="M54" s="47"/>
      <c r="N54" s="47"/>
      <c r="O54" s="47"/>
      <c r="P54" s="47"/>
      <c r="Q54" s="47"/>
      <c r="R54" s="47"/>
    </row>
    <row r="55" spans="1:18" s="48" customFormat="1" ht="17.25" customHeight="1">
      <c r="A55" s="51">
        <v>25</v>
      </c>
      <c r="B55" s="207" t="s">
        <v>273</v>
      </c>
      <c r="C55" s="215">
        <v>120</v>
      </c>
      <c r="D55" s="219">
        <f>+'Ekamut-caxs'!D68</f>
        <v>70.400000000000006</v>
      </c>
      <c r="E55" s="216">
        <f t="shared" si="3"/>
        <v>-49.599999999999994</v>
      </c>
      <c r="F55" s="215"/>
      <c r="G55" s="112"/>
      <c r="H55" s="112"/>
      <c r="I55" s="47"/>
      <c r="J55" s="47"/>
      <c r="K55" s="47"/>
      <c r="L55" s="47"/>
      <c r="M55" s="47"/>
      <c r="N55" s="47"/>
      <c r="O55" s="47"/>
      <c r="P55" s="47"/>
      <c r="Q55" s="47"/>
      <c r="R55" s="47"/>
    </row>
    <row r="56" spans="1:18" s="48" customFormat="1" ht="17.25" customHeight="1">
      <c r="A56" s="51">
        <v>26</v>
      </c>
      <c r="B56" s="207" t="s">
        <v>275</v>
      </c>
      <c r="C56" s="215">
        <v>677.3</v>
      </c>
      <c r="D56" s="219">
        <f>+'Ekamut-caxs'!D69</f>
        <v>670</v>
      </c>
      <c r="E56" s="216">
        <f t="shared" si="3"/>
        <v>-7.2999999999999545</v>
      </c>
      <c r="F56" s="215"/>
      <c r="G56" s="112"/>
      <c r="H56" s="112"/>
      <c r="I56" s="47"/>
      <c r="J56" s="47"/>
      <c r="K56" s="47"/>
      <c r="L56" s="47"/>
      <c r="M56" s="47"/>
      <c r="N56" s="47"/>
      <c r="O56" s="47"/>
      <c r="P56" s="47"/>
      <c r="Q56" s="47"/>
      <c r="R56" s="47"/>
    </row>
    <row r="57" spans="1:18" s="48" customFormat="1" ht="17.25" customHeight="1">
      <c r="A57" s="51">
        <v>27</v>
      </c>
      <c r="B57" s="207" t="s">
        <v>274</v>
      </c>
      <c r="C57" s="215">
        <v>300</v>
      </c>
      <c r="D57" s="219">
        <f>+'Ekamut-caxs'!D70</f>
        <v>350</v>
      </c>
      <c r="E57" s="216">
        <f t="shared" si="3"/>
        <v>50</v>
      </c>
      <c r="F57" s="215"/>
      <c r="G57" s="112"/>
      <c r="H57" s="112"/>
      <c r="I57" s="47"/>
      <c r="J57" s="47"/>
      <c r="K57" s="47"/>
      <c r="L57" s="47"/>
      <c r="M57" s="47"/>
      <c r="N57" s="47"/>
      <c r="O57" s="47"/>
      <c r="P57" s="47"/>
      <c r="Q57" s="47"/>
      <c r="R57" s="47"/>
    </row>
    <row r="58" spans="1:18" s="48" customFormat="1" ht="17.25" customHeight="1">
      <c r="A58" s="51">
        <v>28</v>
      </c>
      <c r="B58" s="207" t="s">
        <v>285</v>
      </c>
      <c r="C58" s="215">
        <v>450</v>
      </c>
      <c r="D58" s="219">
        <f>+'Ekamut-caxs'!D71</f>
        <v>0</v>
      </c>
      <c r="E58" s="216">
        <f t="shared" si="3"/>
        <v>-450</v>
      </c>
      <c r="F58" s="215"/>
      <c r="G58" s="112"/>
      <c r="H58" s="112"/>
      <c r="I58" s="47"/>
      <c r="J58" s="47"/>
      <c r="K58" s="47"/>
      <c r="L58" s="47"/>
      <c r="M58" s="47"/>
      <c r="N58" s="47"/>
      <c r="O58" s="47"/>
      <c r="P58" s="47"/>
      <c r="Q58" s="47"/>
      <c r="R58" s="47"/>
    </row>
    <row r="59" spans="1:18" s="48" customFormat="1" ht="17.25" customHeight="1">
      <c r="A59" s="51">
        <v>29</v>
      </c>
      <c r="B59" s="207" t="s">
        <v>276</v>
      </c>
      <c r="C59" s="493">
        <v>0</v>
      </c>
      <c r="D59" s="219">
        <f>+'Ekamut-caxs'!D72</f>
        <v>320</v>
      </c>
      <c r="E59" s="216">
        <f t="shared" si="3"/>
        <v>320</v>
      </c>
      <c r="F59" s="215"/>
      <c r="G59" s="112"/>
      <c r="H59" s="112"/>
      <c r="I59" s="47"/>
      <c r="J59" s="47"/>
      <c r="K59" s="47"/>
      <c r="L59" s="47"/>
      <c r="M59" s="47"/>
      <c r="N59" s="47"/>
      <c r="O59" s="47"/>
      <c r="P59" s="47"/>
      <c r="Q59" s="47"/>
      <c r="R59" s="47"/>
    </row>
    <row r="60" spans="1:18" s="48" customFormat="1" ht="17.25" customHeight="1">
      <c r="A60" s="488">
        <v>30</v>
      </c>
      <c r="B60" s="208" t="s">
        <v>277</v>
      </c>
      <c r="C60" s="493">
        <v>0</v>
      </c>
      <c r="D60" s="219">
        <f>+'Ekamut-caxs'!D73</f>
        <v>262.89999999999998</v>
      </c>
      <c r="E60" s="489">
        <f t="shared" si="3"/>
        <v>262.89999999999998</v>
      </c>
      <c r="F60" s="215"/>
      <c r="G60" s="112"/>
      <c r="H60" s="112"/>
      <c r="I60" s="47"/>
      <c r="J60" s="47"/>
      <c r="K60" s="47"/>
      <c r="L60" s="47"/>
      <c r="M60" s="47"/>
      <c r="N60" s="47"/>
      <c r="O60" s="47"/>
      <c r="P60" s="47"/>
      <c r="Q60" s="47"/>
      <c r="R60" s="47"/>
    </row>
    <row r="61" spans="1:18" s="48" customFormat="1" ht="33" customHeight="1">
      <c r="A61" s="51">
        <v>31</v>
      </c>
      <c r="B61" s="492" t="s">
        <v>286</v>
      </c>
      <c r="C61" s="493">
        <v>0</v>
      </c>
      <c r="D61" s="219">
        <f>+'Ekamut-caxs'!D74</f>
        <v>109275</v>
      </c>
      <c r="E61" s="216">
        <f t="shared" si="3"/>
        <v>109275</v>
      </c>
      <c r="F61" s="215"/>
      <c r="G61" s="112"/>
      <c r="H61" s="112"/>
      <c r="I61" s="47"/>
      <c r="J61" s="47"/>
      <c r="K61" s="47"/>
      <c r="L61" s="47"/>
      <c r="M61" s="47"/>
      <c r="N61" s="47"/>
      <c r="O61" s="47"/>
      <c r="P61" s="47"/>
      <c r="Q61" s="47"/>
      <c r="R61" s="47"/>
    </row>
    <row r="62" spans="1:18" s="48" customFormat="1" ht="17.25" customHeight="1">
      <c r="A62" s="51">
        <v>31.1</v>
      </c>
      <c r="B62" s="490" t="s">
        <v>278</v>
      </c>
      <c r="C62" s="451">
        <v>0</v>
      </c>
      <c r="D62" s="454">
        <f>+'Ekamut-caxs'!D75</f>
        <v>41674.800000000003</v>
      </c>
      <c r="E62" s="454">
        <f t="shared" si="3"/>
        <v>41674.800000000003</v>
      </c>
      <c r="F62" s="215"/>
      <c r="G62" s="112"/>
      <c r="H62" s="112"/>
      <c r="I62" s="47"/>
      <c r="J62" s="47"/>
      <c r="K62" s="47"/>
      <c r="L62" s="47"/>
      <c r="M62" s="47"/>
      <c r="N62" s="47"/>
      <c r="O62" s="47"/>
      <c r="P62" s="47"/>
      <c r="Q62" s="47"/>
      <c r="R62" s="47"/>
    </row>
    <row r="63" spans="1:18" s="48" customFormat="1" ht="17.25" customHeight="1">
      <c r="A63" s="51">
        <v>31.2</v>
      </c>
      <c r="B63" s="490" t="s">
        <v>287</v>
      </c>
      <c r="C63" s="451">
        <v>0</v>
      </c>
      <c r="D63" s="454">
        <f>+'Ekamut-caxs'!D76</f>
        <v>20159.400000000001</v>
      </c>
      <c r="E63" s="454">
        <f t="shared" si="3"/>
        <v>20159.400000000001</v>
      </c>
      <c r="F63" s="215"/>
      <c r="G63" s="112"/>
      <c r="H63" s="112"/>
      <c r="I63" s="47"/>
      <c r="J63" s="47"/>
      <c r="K63" s="47"/>
      <c r="L63" s="47"/>
      <c r="M63" s="47"/>
      <c r="N63" s="47"/>
      <c r="O63" s="47"/>
      <c r="P63" s="47"/>
      <c r="Q63" s="47"/>
      <c r="R63" s="47"/>
    </row>
    <row r="64" spans="1:18" s="48" customFormat="1" ht="17.25" customHeight="1">
      <c r="A64" s="51">
        <v>31.3</v>
      </c>
      <c r="B64" s="491" t="s">
        <v>288</v>
      </c>
      <c r="C64" s="451">
        <v>0</v>
      </c>
      <c r="D64" s="454">
        <f>+'Ekamut-caxs'!D77</f>
        <v>19825</v>
      </c>
      <c r="E64" s="454">
        <f t="shared" si="3"/>
        <v>19825</v>
      </c>
      <c r="F64" s="215"/>
      <c r="G64" s="112"/>
      <c r="H64" s="112"/>
      <c r="I64" s="47"/>
      <c r="J64" s="47"/>
      <c r="K64" s="47"/>
      <c r="L64" s="47"/>
      <c r="M64" s="47"/>
      <c r="N64" s="47"/>
      <c r="O64" s="47"/>
      <c r="P64" s="47"/>
      <c r="Q64" s="47"/>
      <c r="R64" s="47"/>
    </row>
    <row r="65" spans="1:18" s="48" customFormat="1" ht="17.25" customHeight="1">
      <c r="A65" s="51">
        <v>31.4</v>
      </c>
      <c r="B65" s="491" t="s">
        <v>289</v>
      </c>
      <c r="C65" s="451">
        <v>0</v>
      </c>
      <c r="D65" s="454">
        <f>+'Ekamut-caxs'!D78</f>
        <v>10915</v>
      </c>
      <c r="E65" s="454">
        <f t="shared" si="3"/>
        <v>10915</v>
      </c>
      <c r="F65" s="215"/>
      <c r="G65" s="112"/>
      <c r="H65" s="112"/>
      <c r="I65" s="47"/>
      <c r="J65" s="47"/>
      <c r="K65" s="47"/>
      <c r="L65" s="47"/>
      <c r="M65" s="47"/>
      <c r="N65" s="47"/>
      <c r="O65" s="47"/>
      <c r="P65" s="47"/>
      <c r="Q65" s="47"/>
      <c r="R65" s="47"/>
    </row>
    <row r="66" spans="1:18" s="48" customFormat="1" ht="19.149999999999999" customHeight="1">
      <c r="A66" s="51">
        <v>31.5</v>
      </c>
      <c r="B66" s="491" t="s">
        <v>61</v>
      </c>
      <c r="C66" s="451">
        <v>0</v>
      </c>
      <c r="D66" s="454">
        <f>+'Ekamut-caxs'!D79</f>
        <v>16700.8</v>
      </c>
      <c r="E66" s="454">
        <f t="shared" si="3"/>
        <v>16700.8</v>
      </c>
      <c r="F66" s="215"/>
      <c r="G66" s="112"/>
      <c r="H66" s="112"/>
      <c r="I66" s="47"/>
      <c r="J66" s="47"/>
      <c r="K66" s="47"/>
      <c r="L66" s="47"/>
      <c r="M66" s="47"/>
      <c r="N66" s="47"/>
      <c r="O66" s="47"/>
      <c r="P66" s="47"/>
      <c r="Q66" s="47"/>
      <c r="R66" s="47"/>
    </row>
    <row r="67" spans="1:18" s="48" customFormat="1" ht="17.25" hidden="1" customHeight="1">
      <c r="A67" s="51"/>
      <c r="B67" s="204"/>
      <c r="C67" s="215"/>
      <c r="D67" s="219">
        <f>+'Ekamut-caxs'!D80</f>
        <v>0</v>
      </c>
      <c r="E67" s="454">
        <f t="shared" si="3"/>
        <v>0</v>
      </c>
      <c r="F67" s="215"/>
      <c r="G67" s="112"/>
      <c r="H67" s="112"/>
      <c r="I67" s="47"/>
      <c r="J67" s="47"/>
      <c r="K67" s="47"/>
      <c r="L67" s="47"/>
      <c r="M67" s="47"/>
      <c r="N67" s="47"/>
      <c r="O67" s="47"/>
      <c r="P67" s="47"/>
      <c r="Q67" s="47"/>
      <c r="R67" s="47"/>
    </row>
    <row r="68" spans="1:18" s="48" customFormat="1" ht="17.25" customHeight="1">
      <c r="A68" s="51">
        <v>32</v>
      </c>
      <c r="B68" s="204" t="s">
        <v>311</v>
      </c>
      <c r="C68" s="215">
        <v>0</v>
      </c>
      <c r="D68" s="219">
        <v>15805</v>
      </c>
      <c r="E68" s="454">
        <f t="shared" si="3"/>
        <v>15805</v>
      </c>
      <c r="F68" s="215"/>
      <c r="G68" s="112"/>
      <c r="H68" s="112"/>
      <c r="I68" s="47"/>
      <c r="J68" s="47"/>
      <c r="K68" s="47"/>
      <c r="L68" s="47"/>
      <c r="M68" s="47"/>
      <c r="N68" s="47"/>
      <c r="O68" s="47"/>
      <c r="P68" s="47"/>
      <c r="Q68" s="47"/>
      <c r="R68" s="47"/>
    </row>
    <row r="69" spans="1:18" s="48" customFormat="1" ht="17.25" customHeight="1">
      <c r="A69" s="51">
        <v>33</v>
      </c>
      <c r="B69" s="263" t="s">
        <v>21</v>
      </c>
      <c r="C69" s="215">
        <v>19021</v>
      </c>
      <c r="D69" s="219">
        <f>+'Ekamut-caxs'!D82</f>
        <v>14389.4</v>
      </c>
      <c r="E69" s="216">
        <f t="shared" si="2"/>
        <v>-4631.6000000000004</v>
      </c>
      <c r="F69" s="215"/>
      <c r="G69" s="526"/>
      <c r="H69" s="526"/>
      <c r="I69" s="47"/>
      <c r="J69" s="47"/>
      <c r="K69" s="47"/>
      <c r="L69" s="47"/>
      <c r="M69" s="47"/>
      <c r="N69" s="47"/>
      <c r="O69" s="47"/>
      <c r="P69" s="47"/>
      <c r="Q69" s="47"/>
      <c r="R69" s="47"/>
    </row>
    <row r="70" spans="1:18" s="456" customFormat="1" ht="17.25" customHeight="1">
      <c r="A70" s="463">
        <v>33.1</v>
      </c>
      <c r="B70" s="464" t="s">
        <v>70</v>
      </c>
      <c r="C70" s="455">
        <v>19021</v>
      </c>
      <c r="D70" s="455">
        <v>11790</v>
      </c>
      <c r="E70" s="454">
        <f t="shared" si="2"/>
        <v>-7231</v>
      </c>
      <c r="F70" s="455"/>
      <c r="G70" s="527"/>
      <c r="H70" s="527"/>
      <c r="I70" s="403"/>
      <c r="J70" s="403"/>
      <c r="K70" s="403"/>
      <c r="L70" s="403"/>
      <c r="M70" s="403"/>
      <c r="N70" s="403"/>
      <c r="O70" s="403"/>
      <c r="P70" s="403"/>
      <c r="Q70" s="403"/>
      <c r="R70" s="403"/>
    </row>
    <row r="71" spans="1:18" s="48" customFormat="1" ht="14.45" customHeight="1">
      <c r="A71" s="51">
        <v>34</v>
      </c>
      <c r="B71" s="218" t="s">
        <v>71</v>
      </c>
      <c r="C71" s="215">
        <v>115</v>
      </c>
      <c r="D71" s="215">
        <f>+'Ekamut-caxs'!D84</f>
        <v>115</v>
      </c>
      <c r="E71" s="216">
        <f t="shared" si="2"/>
        <v>0</v>
      </c>
      <c r="F71" s="215"/>
      <c r="G71" s="526"/>
      <c r="H71" s="526"/>
      <c r="I71" s="47"/>
      <c r="J71" s="47"/>
      <c r="K71" s="47"/>
      <c r="L71" s="47"/>
      <c r="M71" s="47"/>
      <c r="N71" s="47"/>
      <c r="O71" s="47"/>
      <c r="P71" s="47"/>
      <c r="Q71" s="47"/>
      <c r="R71" s="47"/>
    </row>
    <row r="72" spans="1:18" s="48" customFormat="1" ht="21" hidden="1" customHeight="1">
      <c r="A72" s="51">
        <v>34</v>
      </c>
      <c r="B72" s="204" t="s">
        <v>61</v>
      </c>
      <c r="C72" s="215"/>
      <c r="D72" s="219"/>
      <c r="E72" s="216">
        <f t="shared" si="2"/>
        <v>0</v>
      </c>
      <c r="F72" s="215"/>
      <c r="G72" s="526"/>
      <c r="H72" s="526"/>
      <c r="I72" s="47"/>
      <c r="J72" s="47"/>
      <c r="K72" s="47"/>
      <c r="L72" s="47"/>
      <c r="M72" s="47"/>
      <c r="N72" s="47"/>
      <c r="O72" s="47"/>
      <c r="P72" s="47"/>
      <c r="Q72" s="47"/>
      <c r="R72" s="47"/>
    </row>
    <row r="73" spans="1:18" s="27" customFormat="1" ht="24.75" customHeight="1">
      <c r="A73" s="22"/>
      <c r="B73" s="49" t="s">
        <v>72</v>
      </c>
      <c r="C73" s="224">
        <f>C6-C23</f>
        <v>0</v>
      </c>
      <c r="D73" s="224">
        <f>D6-D23</f>
        <v>0</v>
      </c>
      <c r="E73" s="224">
        <f t="shared" si="0"/>
        <v>0</v>
      </c>
      <c r="F73" s="265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</row>
    <row r="74" spans="1:18" s="27" customFormat="1" ht="45" customHeight="1">
      <c r="A74" s="28"/>
      <c r="C74" s="29"/>
      <c r="D74" s="29"/>
      <c r="E74" s="29"/>
      <c r="F74" s="29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</row>
    <row r="75" spans="1:18" ht="24.75" customHeight="1">
      <c r="B75" s="30" t="s">
        <v>2</v>
      </c>
      <c r="C75" s="20"/>
      <c r="D75" s="562">
        <f>+'Ekamut-caxs'!C88</f>
        <v>0</v>
      </c>
      <c r="E75" s="562"/>
      <c r="F75" s="104"/>
    </row>
    <row r="76" spans="1:18" ht="9.75" customHeight="1">
      <c r="B76" s="31"/>
      <c r="D76" s="561" t="s">
        <v>5</v>
      </c>
      <c r="E76" s="561"/>
      <c r="F76" s="261"/>
    </row>
    <row r="77" spans="1:18" ht="24.75" customHeight="1">
      <c r="B77" s="30" t="s">
        <v>6</v>
      </c>
      <c r="C77" s="20"/>
      <c r="D77" s="562">
        <f>+'Ekamut-caxs'!C90</f>
        <v>0</v>
      </c>
      <c r="E77" s="562"/>
      <c r="F77" s="104"/>
    </row>
    <row r="78" spans="1:18" ht="11.25" customHeight="1">
      <c r="D78" s="561" t="s">
        <v>5</v>
      </c>
      <c r="E78" s="561"/>
      <c r="F78" s="261"/>
    </row>
    <row r="79" spans="1:18" s="15" customFormat="1">
      <c r="A79" s="20"/>
      <c r="B79" s="134" t="s">
        <v>1</v>
      </c>
      <c r="C79" s="16"/>
      <c r="D79" s="16"/>
      <c r="E79" s="16"/>
      <c r="F79" s="16"/>
    </row>
    <row r="80" spans="1:18" s="15" customFormat="1">
      <c r="A80" s="99"/>
    </row>
    <row r="81" spans="1:1" s="15" customFormat="1">
      <c r="A81" s="99"/>
    </row>
    <row r="82" spans="1:1" s="15" customFormat="1">
      <c r="A82" s="99"/>
    </row>
    <row r="83" spans="1:1" s="15" customFormat="1">
      <c r="A83" s="99"/>
    </row>
    <row r="84" spans="1:1" s="15" customFormat="1">
      <c r="A84" s="99"/>
    </row>
    <row r="85" spans="1:1" s="15" customFormat="1">
      <c r="A85" s="99"/>
    </row>
    <row r="86" spans="1:1" s="15" customFormat="1">
      <c r="A86" s="99"/>
    </row>
    <row r="87" spans="1:1" s="15" customFormat="1">
      <c r="A87" s="99"/>
    </row>
    <row r="88" spans="1:1" s="15" customFormat="1">
      <c r="A88" s="99"/>
    </row>
    <row r="89" spans="1:1" s="15" customFormat="1">
      <c r="A89" s="99"/>
    </row>
    <row r="90" spans="1:1" s="15" customFormat="1">
      <c r="A90" s="99"/>
    </row>
    <row r="91" spans="1:1" s="15" customFormat="1">
      <c r="A91" s="99"/>
    </row>
    <row r="92" spans="1:1" s="15" customFormat="1">
      <c r="A92" s="99"/>
    </row>
    <row r="93" spans="1:1" s="15" customFormat="1">
      <c r="A93" s="99"/>
    </row>
    <row r="94" spans="1:1" s="15" customFormat="1">
      <c r="A94" s="99"/>
    </row>
    <row r="95" spans="1:1" s="15" customFormat="1">
      <c r="A95" s="99"/>
    </row>
    <row r="96" spans="1:1" s="15" customFormat="1">
      <c r="A96" s="99"/>
    </row>
    <row r="97" spans="1:1" s="15" customFormat="1">
      <c r="A97" s="99"/>
    </row>
  </sheetData>
  <sheetProtection formatCells="0" formatColumns="0" formatRows="0" insertColumns="0" insertRows="0" insertHyperlinks="0" deleteColumns="0" deleteRows="0" sort="0" autoFilter="0" pivotTables="0"/>
  <mergeCells count="53">
    <mergeCell ref="A2:F2"/>
    <mergeCell ref="A1:F1"/>
    <mergeCell ref="D78:E78"/>
    <mergeCell ref="D75:E75"/>
    <mergeCell ref="D76:E76"/>
    <mergeCell ref="D77:E77"/>
    <mergeCell ref="A3:F3"/>
    <mergeCell ref="G10:H10"/>
    <mergeCell ref="G11:H11"/>
    <mergeCell ref="G12:H12"/>
    <mergeCell ref="G13:H13"/>
    <mergeCell ref="G6:H6"/>
    <mergeCell ref="G7:H7"/>
    <mergeCell ref="G8:H8"/>
    <mergeCell ref="G9:H9"/>
    <mergeCell ref="G14:H14"/>
    <mergeCell ref="G17:H17"/>
    <mergeCell ref="G18:H18"/>
    <mergeCell ref="G19:H19"/>
    <mergeCell ref="G20:H20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6:H36"/>
    <mergeCell ref="G37:H37"/>
    <mergeCell ref="G38:H38"/>
    <mergeCell ref="G39:H39"/>
    <mergeCell ref="G34:H34"/>
    <mergeCell ref="G35:H35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72:H72"/>
    <mergeCell ref="G69:H69"/>
    <mergeCell ref="G70:H70"/>
    <mergeCell ref="G71:H71"/>
    <mergeCell ref="G50:H50"/>
    <mergeCell ref="G51:H51"/>
    <mergeCell ref="G52:H52"/>
  </mergeCells>
  <pageMargins left="0.25" right="0.24" top="0.23622047244094499" bottom="0.23622047244094499" header="0.196850393700787" footer="0.196850393700787"/>
  <pageSetup paperSize="9" scale="5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8"/>
  <sheetViews>
    <sheetView view="pageBreakPreview" topLeftCell="A69" zoomScaleSheetLayoutView="100" workbookViewId="0">
      <selection activeCell="D24" sqref="D24"/>
    </sheetView>
  </sheetViews>
  <sheetFormatPr defaultColWidth="9.140625" defaultRowHeight="13.5"/>
  <cols>
    <col min="1" max="1" width="5.7109375" style="16" customWidth="1"/>
    <col min="2" max="2" width="60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9.140625" style="110"/>
    <col min="8" max="8" width="40.28515625" style="99" customWidth="1"/>
    <col min="9" max="13" width="9.140625" style="99"/>
    <col min="14" max="20" width="9.140625" style="105"/>
    <col min="21" max="16384" width="9.140625" style="16"/>
  </cols>
  <sheetData>
    <row r="1" spans="1:20" ht="23.25" customHeight="1">
      <c r="A1" s="560" t="s">
        <v>73</v>
      </c>
      <c r="B1" s="560"/>
      <c r="C1" s="560"/>
      <c r="D1" s="560"/>
      <c r="E1" s="560"/>
      <c r="F1" s="560"/>
    </row>
    <row r="2" spans="1:20" s="18" customFormat="1" ht="20.25">
      <c r="A2" s="552" t="str">
        <f>+'Ekamut-caxs'!A14</f>
        <v xml:space="preserve">«Երևանի Սայաթ-Նովայի անվան երաժշտական դպրոց» ՀՈԱԿ-ի   </v>
      </c>
      <c r="B2" s="552"/>
      <c r="C2" s="552"/>
      <c r="D2" s="552"/>
      <c r="E2" s="552"/>
      <c r="F2" s="552"/>
      <c r="G2" s="92"/>
      <c r="H2" s="3"/>
      <c r="I2" s="100"/>
      <c r="J2" s="100"/>
      <c r="K2" s="100"/>
      <c r="L2" s="100"/>
      <c r="M2" s="100"/>
      <c r="N2" s="106"/>
      <c r="O2" s="106"/>
      <c r="P2" s="106"/>
      <c r="Q2" s="106"/>
      <c r="R2" s="106"/>
      <c r="S2" s="106"/>
      <c r="T2" s="106"/>
    </row>
    <row r="3" spans="1:20" ht="42" customHeight="1">
      <c r="A3" s="563" t="s">
        <v>256</v>
      </c>
      <c r="B3" s="563"/>
      <c r="C3" s="563"/>
      <c r="D3" s="563"/>
      <c r="E3" s="563"/>
      <c r="F3" s="563"/>
      <c r="G3" s="111"/>
      <c r="H3" s="101"/>
      <c r="I3" s="101"/>
      <c r="J3" s="101"/>
      <c r="K3" s="101"/>
      <c r="L3" s="101"/>
    </row>
    <row r="4" spans="1:20" s="18" customFormat="1" ht="18" customHeight="1">
      <c r="A4" s="8"/>
      <c r="B4" s="8"/>
      <c r="F4" s="9" t="s">
        <v>37</v>
      </c>
      <c r="G4" s="112"/>
      <c r="H4" s="100"/>
      <c r="I4" s="100"/>
      <c r="J4" s="100"/>
      <c r="K4" s="100"/>
      <c r="L4" s="100"/>
      <c r="M4" s="100"/>
      <c r="N4" s="106"/>
      <c r="O4" s="106"/>
      <c r="P4" s="106"/>
      <c r="Q4" s="106"/>
      <c r="R4" s="106"/>
      <c r="S4" s="106"/>
      <c r="T4" s="106"/>
    </row>
    <row r="5" spans="1:20" s="23" customFormat="1" ht="87" customHeight="1">
      <c r="A5" s="75" t="s">
        <v>3</v>
      </c>
      <c r="B5" s="77" t="s">
        <v>24</v>
      </c>
      <c r="C5" s="188" t="s">
        <v>168</v>
      </c>
      <c r="D5" s="188" t="s">
        <v>169</v>
      </c>
      <c r="E5" s="76" t="s">
        <v>44</v>
      </c>
      <c r="F5" s="262" t="str">
        <f>+'[6]Ekamutneri hamematakan'!F5</f>
        <v>Ծանոթություն հոդվածային ավելացումների վերաբերյալ</v>
      </c>
      <c r="G5" s="113"/>
      <c r="H5" s="102"/>
      <c r="I5" s="102"/>
      <c r="J5" s="102"/>
      <c r="K5" s="102"/>
      <c r="L5" s="102"/>
      <c r="M5" s="102"/>
      <c r="N5" s="107"/>
      <c r="O5" s="107"/>
      <c r="P5" s="107"/>
      <c r="Q5" s="107"/>
      <c r="R5" s="107"/>
      <c r="S5" s="107"/>
      <c r="T5" s="107"/>
    </row>
    <row r="6" spans="1:20" s="18" customFormat="1" ht="41.25" customHeight="1">
      <c r="A6" s="10" t="s">
        <v>7</v>
      </c>
      <c r="B6" s="11" t="s">
        <v>25</v>
      </c>
      <c r="C6" s="193">
        <v>14115.4</v>
      </c>
      <c r="D6" s="193">
        <v>14115.4</v>
      </c>
      <c r="E6" s="211">
        <f t="shared" ref="E6" si="0">D6-C6</f>
        <v>0</v>
      </c>
      <c r="F6" s="211"/>
      <c r="G6" s="112"/>
      <c r="H6" s="100"/>
      <c r="I6" s="100"/>
      <c r="J6" s="100"/>
      <c r="K6" s="100"/>
      <c r="L6" s="106"/>
      <c r="M6" s="106"/>
      <c r="N6" s="106"/>
      <c r="O6" s="106"/>
      <c r="P6" s="106"/>
      <c r="Q6" s="106"/>
      <c r="R6" s="106"/>
    </row>
    <row r="7" spans="1:20" s="18" customFormat="1" ht="38.25" customHeight="1">
      <c r="A7" s="10" t="s">
        <v>9</v>
      </c>
      <c r="B7" s="11" t="s">
        <v>74</v>
      </c>
      <c r="C7" s="211">
        <f>SUM(C8:C15,C18:C21)</f>
        <v>260210.9</v>
      </c>
      <c r="D7" s="211">
        <f>SUM(D8:D15,D18:D21)</f>
        <v>382960.04</v>
      </c>
      <c r="E7" s="211">
        <f>D7-C7</f>
        <v>122749.13999999998</v>
      </c>
      <c r="F7" s="211"/>
      <c r="G7" s="112"/>
      <c r="H7" s="100"/>
      <c r="I7" s="100"/>
      <c r="J7" s="100"/>
      <c r="K7" s="100"/>
      <c r="L7" s="106"/>
      <c r="M7" s="106"/>
      <c r="N7" s="106"/>
      <c r="O7" s="106"/>
      <c r="P7" s="106"/>
      <c r="Q7" s="106"/>
      <c r="R7" s="106"/>
    </row>
    <row r="8" spans="1:20" s="48" customFormat="1" ht="17.25" customHeight="1">
      <c r="A8" s="51">
        <v>1</v>
      </c>
      <c r="B8" s="201" t="s">
        <v>109</v>
      </c>
      <c r="C8" s="202">
        <v>223891</v>
      </c>
      <c r="D8" s="203">
        <f>+'Dramakan hosqer'!D20</f>
        <v>342243.1</v>
      </c>
      <c r="E8" s="203">
        <f>D8-C8</f>
        <v>118352.09999999998</v>
      </c>
      <c r="F8" s="203"/>
      <c r="G8" s="90"/>
      <c r="H8" s="103"/>
      <c r="I8" s="103"/>
      <c r="J8" s="103"/>
      <c r="K8" s="103"/>
      <c r="L8" s="108"/>
      <c r="M8" s="108"/>
      <c r="N8" s="108"/>
      <c r="O8" s="108"/>
      <c r="P8" s="108"/>
      <c r="Q8" s="108"/>
      <c r="R8" s="108"/>
    </row>
    <row r="9" spans="1:20" s="48" customFormat="1" ht="30" customHeight="1">
      <c r="A9" s="51">
        <v>2</v>
      </c>
      <c r="B9" s="334" t="s">
        <v>181</v>
      </c>
      <c r="C9" s="202">
        <v>6536.5</v>
      </c>
      <c r="D9" s="203">
        <f>+'Dramakan hosqer'!D21</f>
        <v>6536.4</v>
      </c>
      <c r="E9" s="203">
        <f t="shared" ref="E9:E80" si="1">D9-C9</f>
        <v>-0.1000000000003638</v>
      </c>
      <c r="F9" s="497"/>
      <c r="G9" s="90"/>
      <c r="H9" s="103"/>
      <c r="I9" s="103"/>
      <c r="J9" s="103"/>
      <c r="K9" s="103"/>
      <c r="L9" s="108"/>
      <c r="M9" s="108"/>
      <c r="N9" s="108"/>
      <c r="O9" s="108"/>
      <c r="P9" s="108"/>
      <c r="Q9" s="108"/>
      <c r="R9" s="108"/>
    </row>
    <row r="10" spans="1:20" ht="17.25" customHeight="1">
      <c r="A10" s="51">
        <v>3</v>
      </c>
      <c r="B10" s="334" t="s">
        <v>233</v>
      </c>
      <c r="C10" s="194">
        <v>5265.6</v>
      </c>
      <c r="D10" s="203">
        <f>+'Dramakan hosqer'!D22</f>
        <v>4084.6</v>
      </c>
      <c r="E10" s="203">
        <f t="shared" si="1"/>
        <v>-1181.0000000000005</v>
      </c>
      <c r="F10" s="497"/>
      <c r="L10" s="105"/>
      <c r="M10" s="105"/>
      <c r="S10" s="16"/>
      <c r="T10" s="16"/>
    </row>
    <row r="11" spans="1:20" s="48" customFormat="1" ht="38.25" customHeight="1">
      <c r="A11" s="51">
        <v>4</v>
      </c>
      <c r="B11" s="218" t="str">
        <f>+'Dramakan hosqer'!B23</f>
        <v>Վճարովի ծառայություններից (գեղագիտական ուսուցում)</v>
      </c>
      <c r="C11" s="365">
        <v>22380</v>
      </c>
      <c r="D11" s="203">
        <f>+'Dramakan hosqer'!D23</f>
        <v>23827</v>
      </c>
      <c r="E11" s="203">
        <f t="shared" si="1"/>
        <v>1447</v>
      </c>
      <c r="F11" s="497"/>
      <c r="G11" s="90"/>
      <c r="H11" s="103"/>
      <c r="I11" s="103"/>
      <c r="J11" s="103"/>
      <c r="K11" s="103"/>
      <c r="L11" s="108"/>
      <c r="M11" s="108"/>
      <c r="N11" s="108"/>
      <c r="O11" s="108"/>
      <c r="P11" s="108"/>
      <c r="Q11" s="108"/>
      <c r="R11" s="108"/>
    </row>
    <row r="12" spans="1:20" s="48" customFormat="1" ht="21.75" customHeight="1">
      <c r="A12" s="51">
        <v>5</v>
      </c>
      <c r="B12" s="205" t="s">
        <v>46</v>
      </c>
      <c r="C12" s="365">
        <v>351.5</v>
      </c>
      <c r="D12" s="203">
        <f>+'Dramakan hosqer'!D24</f>
        <v>726.3599999999999</v>
      </c>
      <c r="E12" s="203">
        <f t="shared" si="1"/>
        <v>374.8599999999999</v>
      </c>
      <c r="F12" s="497"/>
      <c r="G12" s="90"/>
      <c r="H12" s="103"/>
      <c r="I12" s="103"/>
      <c r="J12" s="103"/>
      <c r="K12" s="103"/>
      <c r="L12" s="108"/>
      <c r="M12" s="108"/>
      <c r="N12" s="108"/>
      <c r="O12" s="108"/>
      <c r="P12" s="108"/>
      <c r="Q12" s="108"/>
      <c r="R12" s="108"/>
    </row>
    <row r="13" spans="1:20" s="48" customFormat="1" ht="18" hidden="1" customHeight="1">
      <c r="A13" s="51">
        <v>6</v>
      </c>
      <c r="B13" s="206" t="s">
        <v>56</v>
      </c>
      <c r="C13" s="202"/>
      <c r="D13" s="203">
        <f>+'Dramakan hosqer'!D25</f>
        <v>0</v>
      </c>
      <c r="E13" s="203">
        <f t="shared" si="1"/>
        <v>0</v>
      </c>
      <c r="F13" s="203"/>
      <c r="G13" s="90"/>
      <c r="H13" s="103"/>
      <c r="I13" s="103"/>
      <c r="J13" s="103"/>
      <c r="K13" s="103"/>
      <c r="L13" s="108"/>
      <c r="M13" s="108"/>
      <c r="N13" s="108"/>
      <c r="O13" s="108"/>
      <c r="P13" s="108"/>
      <c r="Q13" s="108"/>
      <c r="R13" s="108"/>
    </row>
    <row r="14" spans="1:20" s="48" customFormat="1" ht="17.25" customHeight="1">
      <c r="A14" s="51">
        <v>6</v>
      </c>
      <c r="B14" s="18" t="s">
        <v>180</v>
      </c>
      <c r="C14" s="202">
        <v>1000</v>
      </c>
      <c r="D14" s="203">
        <f>+'Dramakan hosqer'!D26</f>
        <v>178.79999999999998</v>
      </c>
      <c r="E14" s="203">
        <f t="shared" si="1"/>
        <v>-821.2</v>
      </c>
      <c r="F14" s="497"/>
      <c r="G14" s="90"/>
      <c r="H14" s="103"/>
      <c r="I14" s="103"/>
      <c r="J14" s="103"/>
      <c r="K14" s="103"/>
      <c r="L14" s="108"/>
      <c r="M14" s="108"/>
      <c r="N14" s="108"/>
      <c r="O14" s="108"/>
      <c r="P14" s="108"/>
      <c r="Q14" s="108"/>
      <c r="R14" s="108"/>
    </row>
    <row r="15" spans="1:20" s="48" customFormat="1" ht="32.25" customHeight="1">
      <c r="A15" s="51">
        <v>7</v>
      </c>
      <c r="B15" s="389" t="s">
        <v>238</v>
      </c>
      <c r="C15" s="202">
        <v>0</v>
      </c>
      <c r="D15" s="203">
        <f>+'Dramakan hosqer'!D27</f>
        <v>4688.28</v>
      </c>
      <c r="E15" s="203">
        <f t="shared" si="1"/>
        <v>4688.28</v>
      </c>
      <c r="F15" s="203"/>
      <c r="G15" s="90"/>
      <c r="H15" s="103"/>
      <c r="I15" s="103"/>
      <c r="J15" s="103"/>
      <c r="K15" s="103"/>
      <c r="L15" s="108"/>
      <c r="M15" s="108"/>
      <c r="N15" s="108"/>
      <c r="O15" s="108"/>
      <c r="P15" s="108"/>
      <c r="Q15" s="108"/>
      <c r="R15" s="108"/>
    </row>
    <row r="16" spans="1:20" ht="17.25" customHeight="1">
      <c r="A16" s="504">
        <v>7.1</v>
      </c>
      <c r="B16" s="508" t="s">
        <v>292</v>
      </c>
      <c r="C16" s="194">
        <v>0</v>
      </c>
      <c r="D16" s="505">
        <f>+'Dramakan hosqer'!D28</f>
        <v>4688.28</v>
      </c>
      <c r="E16" s="505">
        <f t="shared" si="1"/>
        <v>4688.28</v>
      </c>
      <c r="F16" s="498"/>
      <c r="L16" s="105"/>
      <c r="M16" s="105"/>
      <c r="S16" s="16"/>
      <c r="T16" s="16"/>
    </row>
    <row r="17" spans="1:18" s="48" customFormat="1" ht="17.25" hidden="1" customHeight="1">
      <c r="A17" s="51">
        <v>8.1999999999999993</v>
      </c>
      <c r="B17" s="201"/>
      <c r="C17" s="202"/>
      <c r="D17" s="203">
        <f>+'Dramakan hosqer'!D29</f>
        <v>0</v>
      </c>
      <c r="E17" s="203">
        <f t="shared" si="1"/>
        <v>0</v>
      </c>
      <c r="F17" s="497"/>
      <c r="G17" s="90"/>
      <c r="H17" s="103"/>
      <c r="I17" s="103"/>
      <c r="J17" s="103"/>
      <c r="K17" s="103"/>
      <c r="L17" s="108"/>
      <c r="M17" s="108"/>
      <c r="N17" s="108"/>
      <c r="O17" s="108"/>
      <c r="P17" s="108"/>
      <c r="Q17" s="108"/>
      <c r="R17" s="108"/>
    </row>
    <row r="18" spans="1:18" s="48" customFormat="1" ht="17.25" hidden="1" customHeight="1">
      <c r="A18" s="51">
        <v>9</v>
      </c>
      <c r="B18" s="201" t="s">
        <v>26</v>
      </c>
      <c r="C18" s="202"/>
      <c r="D18" s="203">
        <f>+'Dramakan hosqer'!D30</f>
        <v>0</v>
      </c>
      <c r="E18" s="203">
        <f t="shared" si="1"/>
        <v>0</v>
      </c>
      <c r="F18" s="497"/>
      <c r="G18" s="90"/>
      <c r="H18" s="103"/>
      <c r="I18" s="103"/>
      <c r="J18" s="103"/>
      <c r="K18" s="103"/>
      <c r="L18" s="108"/>
      <c r="M18" s="108"/>
      <c r="N18" s="108"/>
      <c r="O18" s="108"/>
      <c r="P18" s="108"/>
      <c r="Q18" s="108"/>
      <c r="R18" s="108"/>
    </row>
    <row r="19" spans="1:18" s="48" customFormat="1" ht="17.25" customHeight="1">
      <c r="A19" s="51">
        <v>8</v>
      </c>
      <c r="B19" s="201" t="s">
        <v>8</v>
      </c>
      <c r="C19" s="202">
        <v>94.3</v>
      </c>
      <c r="D19" s="203">
        <f>+'Dramakan hosqer'!D31</f>
        <v>261.5</v>
      </c>
      <c r="E19" s="203">
        <f t="shared" si="1"/>
        <v>167.2</v>
      </c>
      <c r="F19" s="497"/>
      <c r="G19" s="90"/>
      <c r="H19" s="103"/>
      <c r="I19" s="103"/>
      <c r="J19" s="103"/>
      <c r="K19" s="103"/>
      <c r="L19" s="108"/>
      <c r="M19" s="108"/>
      <c r="N19" s="108"/>
      <c r="O19" s="108"/>
      <c r="P19" s="108"/>
      <c r="Q19" s="108"/>
      <c r="R19" s="108"/>
    </row>
    <row r="20" spans="1:18" s="48" customFormat="1" ht="17.25" customHeight="1">
      <c r="A20" s="51">
        <v>9</v>
      </c>
      <c r="B20" s="390" t="s">
        <v>290</v>
      </c>
      <c r="C20" s="202">
        <v>192</v>
      </c>
      <c r="D20" s="203">
        <f>+'Dramakan hosqer'!D32</f>
        <v>414</v>
      </c>
      <c r="E20" s="203">
        <f t="shared" si="1"/>
        <v>222</v>
      </c>
      <c r="F20" s="497"/>
      <c r="G20" s="90"/>
      <c r="H20" s="103"/>
      <c r="I20" s="103"/>
      <c r="J20" s="103"/>
      <c r="K20" s="103"/>
      <c r="L20" s="108"/>
      <c r="M20" s="108"/>
      <c r="N20" s="108"/>
      <c r="O20" s="108"/>
      <c r="P20" s="108"/>
      <c r="Q20" s="108"/>
      <c r="R20" s="108"/>
    </row>
    <row r="21" spans="1:18" s="48" customFormat="1" ht="17.25" customHeight="1">
      <c r="A21" s="51">
        <v>10</v>
      </c>
      <c r="B21" s="390" t="s">
        <v>270</v>
      </c>
      <c r="C21" s="202">
        <v>500</v>
      </c>
      <c r="D21" s="203">
        <f>+'Dramakan hosqer'!D33</f>
        <v>0</v>
      </c>
      <c r="E21" s="203">
        <f t="shared" si="1"/>
        <v>-500</v>
      </c>
      <c r="F21" s="497"/>
      <c r="G21" s="90"/>
      <c r="H21" s="103"/>
      <c r="I21" s="103"/>
      <c r="J21" s="103"/>
      <c r="K21" s="103"/>
      <c r="L21" s="108"/>
      <c r="M21" s="108"/>
      <c r="N21" s="108"/>
      <c r="O21" s="108"/>
      <c r="P21" s="108"/>
      <c r="Q21" s="108"/>
      <c r="R21" s="108"/>
    </row>
    <row r="22" spans="1:18" s="18" customFormat="1" ht="36" customHeight="1">
      <c r="A22" s="10" t="s">
        <v>27</v>
      </c>
      <c r="B22" s="11" t="s">
        <v>75</v>
      </c>
      <c r="C22" s="211">
        <f>+C23+C75+C88</f>
        <v>273451.89999999997</v>
      </c>
      <c r="D22" s="211">
        <f>+D23+D75+D88</f>
        <v>390613.09999999992</v>
      </c>
      <c r="E22" s="203">
        <f t="shared" si="1"/>
        <v>117161.19999999995</v>
      </c>
      <c r="F22" s="211"/>
      <c r="G22" s="112"/>
      <c r="H22" s="100"/>
      <c r="I22" s="100"/>
      <c r="J22" s="100"/>
      <c r="K22" s="100"/>
      <c r="L22" s="106"/>
      <c r="M22" s="106"/>
      <c r="N22" s="106"/>
      <c r="O22" s="106"/>
      <c r="P22" s="106"/>
      <c r="Q22" s="106"/>
      <c r="R22" s="106"/>
    </row>
    <row r="23" spans="1:18" s="18" customFormat="1" ht="21" customHeight="1">
      <c r="A23" s="12" t="s">
        <v>49</v>
      </c>
      <c r="B23" s="11" t="s">
        <v>52</v>
      </c>
      <c r="C23" s="211">
        <f>SUM(C24,C28:C33,C34:C61,C69,C73:C74)</f>
        <v>261441.89999999997</v>
      </c>
      <c r="D23" s="211">
        <f>SUM(D24,D28:D33,D34:D61,D69,D73:D74)+D68</f>
        <v>381562.1999999999</v>
      </c>
      <c r="E23" s="203">
        <f t="shared" si="1"/>
        <v>120120.29999999993</v>
      </c>
      <c r="F23" s="211"/>
      <c r="G23" s="112"/>
      <c r="H23" s="100"/>
      <c r="I23" s="100"/>
      <c r="J23" s="100"/>
      <c r="K23" s="100"/>
      <c r="L23" s="106"/>
      <c r="M23" s="106"/>
      <c r="N23" s="106"/>
      <c r="O23" s="106"/>
      <c r="P23" s="106"/>
      <c r="Q23" s="106"/>
      <c r="R23" s="106"/>
    </row>
    <row r="24" spans="1:18" s="48" customFormat="1" ht="18" customHeight="1">
      <c r="A24" s="51">
        <v>1</v>
      </c>
      <c r="B24" s="208" t="s">
        <v>10</v>
      </c>
      <c r="C24" s="202">
        <v>246889.60000000001</v>
      </c>
      <c r="D24" s="203">
        <f>+'Dramakan hosqer'!D36</f>
        <v>242252.5</v>
      </c>
      <c r="E24" s="203">
        <f t="shared" si="1"/>
        <v>-4637.1000000000058</v>
      </c>
      <c r="F24" s="203"/>
      <c r="G24" s="90"/>
      <c r="H24" s="103"/>
      <c r="I24" s="103"/>
      <c r="J24" s="103"/>
      <c r="K24" s="103"/>
      <c r="L24" s="108"/>
      <c r="M24" s="108"/>
      <c r="N24" s="108"/>
      <c r="O24" s="108"/>
      <c r="P24" s="108"/>
      <c r="Q24" s="108"/>
      <c r="R24" s="108"/>
    </row>
    <row r="25" spans="1:18" s="456" customFormat="1" ht="17.25" customHeight="1">
      <c r="A25" s="451">
        <v>1.1000000000000001</v>
      </c>
      <c r="B25" s="458" t="s">
        <v>110</v>
      </c>
      <c r="C25" s="404">
        <v>13428</v>
      </c>
      <c r="D25" s="410">
        <f>+'Dramakan hosqer'!D37</f>
        <v>12102.4</v>
      </c>
      <c r="E25" s="465">
        <f t="shared" si="1"/>
        <v>-1325.6000000000004</v>
      </c>
      <c r="F25" s="404"/>
      <c r="G25" s="402"/>
      <c r="H25" s="397"/>
      <c r="I25" s="397"/>
      <c r="J25" s="397"/>
      <c r="K25" s="397"/>
      <c r="L25" s="466"/>
      <c r="M25" s="466"/>
      <c r="N25" s="466"/>
      <c r="O25" s="466"/>
      <c r="P25" s="466"/>
      <c r="Q25" s="466"/>
      <c r="R25" s="466"/>
    </row>
    <row r="26" spans="1:18" s="456" customFormat="1" ht="17.25">
      <c r="A26" s="451">
        <v>1.2</v>
      </c>
      <c r="B26" s="458" t="s">
        <v>11</v>
      </c>
      <c r="C26" s="404">
        <v>7000</v>
      </c>
      <c r="D26" s="410">
        <f>+'Dramakan hosqer'!D38</f>
        <v>2028</v>
      </c>
      <c r="E26" s="465">
        <f t="shared" si="1"/>
        <v>-4972</v>
      </c>
      <c r="F26" s="404"/>
      <c r="G26" s="402"/>
      <c r="H26" s="397"/>
      <c r="I26" s="397"/>
      <c r="J26" s="397"/>
      <c r="K26" s="397"/>
      <c r="L26" s="466"/>
      <c r="M26" s="466"/>
      <c r="N26" s="466"/>
      <c r="O26" s="466"/>
      <c r="P26" s="466"/>
      <c r="Q26" s="466"/>
      <c r="R26" s="466"/>
    </row>
    <row r="27" spans="1:18" s="456" customFormat="1" ht="17.25">
      <c r="A27" s="451">
        <v>1.3</v>
      </c>
      <c r="B27" s="458" t="str">
        <f>+'Dramakan hosqer'!B39</f>
        <v>կամավոր ատեստավորման գծով լրավճար</v>
      </c>
      <c r="C27" s="404">
        <v>5265.6</v>
      </c>
      <c r="D27" s="410">
        <f>+'Dramakan hosqer'!D39</f>
        <v>4084.6</v>
      </c>
      <c r="E27" s="465">
        <f t="shared" si="1"/>
        <v>-1181.0000000000005</v>
      </c>
      <c r="F27" s="404"/>
      <c r="G27" s="402"/>
      <c r="H27" s="397"/>
      <c r="I27" s="397"/>
      <c r="J27" s="397"/>
      <c r="K27" s="397"/>
      <c r="L27" s="466"/>
      <c r="M27" s="466"/>
      <c r="N27" s="466"/>
      <c r="O27" s="466"/>
      <c r="P27" s="466"/>
      <c r="Q27" s="466"/>
      <c r="R27" s="466"/>
    </row>
    <row r="28" spans="1:18" s="48" customFormat="1" ht="18" customHeight="1">
      <c r="A28" s="51">
        <v>2</v>
      </c>
      <c r="B28" s="204" t="s">
        <v>13</v>
      </c>
      <c r="C28" s="202">
        <v>1280.9000000000001</v>
      </c>
      <c r="D28" s="203">
        <f>+'Dramakan hosqer'!D40</f>
        <v>1342.6</v>
      </c>
      <c r="E28" s="203">
        <f t="shared" si="1"/>
        <v>61.699999999999818</v>
      </c>
      <c r="F28" s="203"/>
      <c r="G28" s="90"/>
      <c r="H28" s="103"/>
      <c r="I28" s="103"/>
      <c r="J28" s="103"/>
      <c r="K28" s="103"/>
      <c r="L28" s="108"/>
      <c r="M28" s="108"/>
      <c r="N28" s="108"/>
      <c r="O28" s="108"/>
      <c r="P28" s="108"/>
      <c r="Q28" s="108"/>
      <c r="R28" s="108"/>
    </row>
    <row r="29" spans="1:18" s="48" customFormat="1" ht="18" customHeight="1">
      <c r="A29" s="51">
        <v>3</v>
      </c>
      <c r="B29" s="204" t="s">
        <v>12</v>
      </c>
      <c r="C29" s="202">
        <v>2840.4</v>
      </c>
      <c r="D29" s="203">
        <f>+'Dramakan hosqer'!D41</f>
        <v>2857.8</v>
      </c>
      <c r="E29" s="203">
        <f t="shared" si="1"/>
        <v>17.400000000000091</v>
      </c>
      <c r="F29" s="203"/>
      <c r="G29" s="90"/>
      <c r="H29" s="103"/>
      <c r="I29" s="103"/>
      <c r="J29" s="103"/>
      <c r="K29" s="103"/>
      <c r="L29" s="108"/>
      <c r="M29" s="108"/>
      <c r="N29" s="108"/>
      <c r="O29" s="108"/>
      <c r="P29" s="108"/>
      <c r="Q29" s="108"/>
      <c r="R29" s="108"/>
    </row>
    <row r="30" spans="1:18" s="48" customFormat="1" ht="18" customHeight="1">
      <c r="A30" s="51">
        <v>4</v>
      </c>
      <c r="B30" s="204" t="s">
        <v>14</v>
      </c>
      <c r="C30" s="202">
        <v>101.5</v>
      </c>
      <c r="D30" s="203">
        <f>+'Dramakan hosqer'!D42</f>
        <v>90.3</v>
      </c>
      <c r="E30" s="203">
        <f t="shared" si="1"/>
        <v>-11.200000000000003</v>
      </c>
      <c r="F30" s="202"/>
      <c r="G30" s="90"/>
      <c r="H30" s="103"/>
      <c r="I30" s="103"/>
      <c r="J30" s="103"/>
      <c r="K30" s="103"/>
      <c r="L30" s="108"/>
      <c r="M30" s="108"/>
      <c r="N30" s="108"/>
      <c r="O30" s="108"/>
      <c r="P30" s="108"/>
      <c r="Q30" s="108"/>
      <c r="R30" s="108"/>
    </row>
    <row r="31" spans="1:18" s="48" customFormat="1" ht="18" customHeight="1">
      <c r="A31" s="51">
        <v>5</v>
      </c>
      <c r="B31" s="204" t="s">
        <v>15</v>
      </c>
      <c r="C31" s="202">
        <v>50</v>
      </c>
      <c r="D31" s="203">
        <f>+'Dramakan hosqer'!D43</f>
        <v>68.3</v>
      </c>
      <c r="E31" s="203">
        <f t="shared" si="1"/>
        <v>18.299999999999997</v>
      </c>
      <c r="F31" s="203"/>
      <c r="G31" s="90"/>
      <c r="H31" s="103"/>
      <c r="I31" s="103"/>
      <c r="J31" s="103"/>
      <c r="K31" s="103"/>
      <c r="L31" s="108"/>
      <c r="M31" s="108"/>
      <c r="N31" s="108"/>
      <c r="O31" s="108"/>
      <c r="P31" s="108"/>
      <c r="Q31" s="108"/>
      <c r="R31" s="108"/>
    </row>
    <row r="32" spans="1:18" s="48" customFormat="1" ht="16.5" customHeight="1">
      <c r="A32" s="51">
        <v>6</v>
      </c>
      <c r="B32" s="204" t="s">
        <v>16</v>
      </c>
      <c r="C32" s="202">
        <v>50</v>
      </c>
      <c r="D32" s="203">
        <f>+'Dramakan hosqer'!D44</f>
        <v>50</v>
      </c>
      <c r="E32" s="203">
        <f t="shared" si="1"/>
        <v>0</v>
      </c>
      <c r="F32" s="203"/>
      <c r="G32" s="114"/>
      <c r="H32" s="103"/>
      <c r="I32" s="103"/>
      <c r="J32" s="103"/>
      <c r="K32" s="103"/>
      <c r="L32" s="108"/>
      <c r="M32" s="108"/>
      <c r="N32" s="108"/>
      <c r="O32" s="108"/>
      <c r="P32" s="108"/>
      <c r="Q32" s="108"/>
      <c r="R32" s="108"/>
    </row>
    <row r="33" spans="1:18" s="48" customFormat="1" ht="17.25">
      <c r="A33" s="51">
        <v>7</v>
      </c>
      <c r="B33" s="204" t="s">
        <v>266</v>
      </c>
      <c r="C33" s="203">
        <v>640.1</v>
      </c>
      <c r="D33" s="203">
        <f>+'Dramakan hosqer'!D45</f>
        <v>638</v>
      </c>
      <c r="E33" s="203">
        <f t="shared" si="1"/>
        <v>-2.1000000000000227</v>
      </c>
      <c r="F33" s="203"/>
      <c r="G33" s="90"/>
      <c r="H33" s="103"/>
      <c r="I33" s="103"/>
      <c r="J33" s="103"/>
      <c r="K33" s="103"/>
      <c r="L33" s="108"/>
      <c r="M33" s="108"/>
      <c r="N33" s="108"/>
      <c r="O33" s="108"/>
      <c r="P33" s="108"/>
      <c r="Q33" s="108"/>
      <c r="R33" s="108"/>
    </row>
    <row r="34" spans="1:18" s="48" customFormat="1" ht="18" customHeight="1">
      <c r="A34" s="51">
        <v>8</v>
      </c>
      <c r="B34" s="204" t="s">
        <v>18</v>
      </c>
      <c r="C34" s="202">
        <v>25</v>
      </c>
      <c r="D34" s="203">
        <f>+'Dramakan hosqer'!D46</f>
        <v>17</v>
      </c>
      <c r="E34" s="203">
        <f t="shared" si="1"/>
        <v>-8</v>
      </c>
      <c r="F34" s="203"/>
      <c r="G34" s="90"/>
      <c r="H34" s="103"/>
      <c r="I34" s="103"/>
      <c r="J34" s="103"/>
      <c r="K34" s="103"/>
      <c r="L34" s="108"/>
      <c r="M34" s="108"/>
      <c r="N34" s="108"/>
      <c r="O34" s="108"/>
      <c r="P34" s="108"/>
      <c r="Q34" s="108"/>
      <c r="R34" s="108"/>
    </row>
    <row r="35" spans="1:18" s="48" customFormat="1" ht="29.25" customHeight="1">
      <c r="A35" s="51">
        <v>9</v>
      </c>
      <c r="B35" s="218" t="s">
        <v>264</v>
      </c>
      <c r="C35" s="202">
        <v>749.3</v>
      </c>
      <c r="D35" s="203">
        <f>+'Dramakan hosqer'!D47</f>
        <v>875</v>
      </c>
      <c r="E35" s="203">
        <f t="shared" si="1"/>
        <v>125.70000000000005</v>
      </c>
      <c r="F35" s="202"/>
      <c r="G35" s="5"/>
      <c r="H35" s="103"/>
      <c r="I35" s="103"/>
      <c r="J35" s="103"/>
      <c r="K35" s="103"/>
      <c r="L35" s="108"/>
      <c r="M35" s="108"/>
      <c r="N35" s="108"/>
      <c r="O35" s="108"/>
      <c r="P35" s="108"/>
      <c r="Q35" s="108"/>
      <c r="R35" s="108"/>
    </row>
    <row r="36" spans="1:18" s="48" customFormat="1" ht="33" customHeight="1">
      <c r="A36" s="51">
        <v>10</v>
      </c>
      <c r="B36" s="209" t="s">
        <v>67</v>
      </c>
      <c r="C36" s="202">
        <v>78.599999999999994</v>
      </c>
      <c r="D36" s="203">
        <f>+'Dramakan hosqer'!D48</f>
        <v>165.8</v>
      </c>
      <c r="E36" s="203">
        <f t="shared" si="1"/>
        <v>87.200000000000017</v>
      </c>
      <c r="F36" s="202"/>
      <c r="G36" s="90"/>
      <c r="H36" s="103"/>
      <c r="I36" s="103"/>
      <c r="J36" s="103"/>
      <c r="K36" s="103"/>
      <c r="L36" s="108"/>
      <c r="M36" s="108"/>
      <c r="N36" s="108"/>
      <c r="O36" s="108"/>
      <c r="P36" s="108"/>
      <c r="Q36" s="108"/>
      <c r="R36" s="108"/>
    </row>
    <row r="37" spans="1:18" s="48" customFormat="1" ht="18" hidden="1" customHeight="1">
      <c r="A37" s="51">
        <v>12</v>
      </c>
      <c r="B37" s="204" t="s">
        <v>41</v>
      </c>
      <c r="C37" s="202"/>
      <c r="D37" s="203">
        <f>+'Dramakan hosqer'!D49</f>
        <v>0</v>
      </c>
      <c r="E37" s="203">
        <f t="shared" si="1"/>
        <v>0</v>
      </c>
      <c r="F37" s="203"/>
      <c r="G37" s="90"/>
      <c r="H37" s="103"/>
      <c r="I37" s="103"/>
      <c r="J37" s="103"/>
      <c r="K37" s="103"/>
      <c r="L37" s="108"/>
      <c r="M37" s="108"/>
      <c r="N37" s="108"/>
      <c r="O37" s="108"/>
      <c r="P37" s="108"/>
      <c r="Q37" s="108"/>
      <c r="R37" s="108"/>
    </row>
    <row r="38" spans="1:18" s="48" customFormat="1" ht="18" customHeight="1">
      <c r="A38" s="51">
        <v>11</v>
      </c>
      <c r="B38" s="204" t="s">
        <v>111</v>
      </c>
      <c r="C38" s="202">
        <v>20</v>
      </c>
      <c r="D38" s="203">
        <f>+'Dramakan hosqer'!D50</f>
        <v>0</v>
      </c>
      <c r="E38" s="203">
        <f t="shared" si="1"/>
        <v>-20</v>
      </c>
      <c r="F38" s="203"/>
      <c r="G38" s="90"/>
      <c r="H38" s="103"/>
      <c r="I38" s="103"/>
      <c r="J38" s="103"/>
      <c r="K38" s="103"/>
      <c r="L38" s="108"/>
      <c r="M38" s="108"/>
      <c r="N38" s="108"/>
      <c r="O38" s="108"/>
      <c r="P38" s="108"/>
      <c r="Q38" s="108"/>
      <c r="R38" s="108"/>
    </row>
    <row r="39" spans="1:18" s="48" customFormat="1" ht="18" customHeight="1">
      <c r="A39" s="51">
        <v>12</v>
      </c>
      <c r="B39" s="204" t="s">
        <v>112</v>
      </c>
      <c r="C39" s="202">
        <v>100</v>
      </c>
      <c r="D39" s="203">
        <f>+'Dramakan hosqer'!D51</f>
        <v>100</v>
      </c>
      <c r="E39" s="203">
        <f t="shared" si="1"/>
        <v>0</v>
      </c>
      <c r="F39" s="203"/>
      <c r="G39" s="90"/>
      <c r="H39" s="103"/>
      <c r="I39" s="103"/>
      <c r="J39" s="103"/>
      <c r="K39" s="103"/>
      <c r="L39" s="108"/>
      <c r="M39" s="108"/>
      <c r="N39" s="108"/>
      <c r="O39" s="108"/>
      <c r="P39" s="108"/>
      <c r="Q39" s="108"/>
      <c r="R39" s="108"/>
    </row>
    <row r="40" spans="1:18" s="48" customFormat="1" ht="18" customHeight="1">
      <c r="A40" s="51">
        <v>13</v>
      </c>
      <c r="B40" s="204" t="s">
        <v>19</v>
      </c>
      <c r="C40" s="202">
        <v>990</v>
      </c>
      <c r="D40" s="203">
        <f>+'Dramakan hosqer'!D52</f>
        <v>170</v>
      </c>
      <c r="E40" s="203">
        <f t="shared" si="1"/>
        <v>-820</v>
      </c>
      <c r="F40" s="203"/>
      <c r="G40" s="90"/>
      <c r="H40" s="103"/>
      <c r="I40" s="103"/>
      <c r="J40" s="103"/>
      <c r="K40" s="103"/>
      <c r="L40" s="108"/>
      <c r="M40" s="108"/>
      <c r="N40" s="108"/>
      <c r="O40" s="108"/>
      <c r="P40" s="108"/>
      <c r="Q40" s="108"/>
      <c r="R40" s="108"/>
    </row>
    <row r="41" spans="1:18" s="48" customFormat="1" ht="18" customHeight="1">
      <c r="A41" s="51">
        <v>14</v>
      </c>
      <c r="B41" s="204" t="s">
        <v>20</v>
      </c>
      <c r="C41" s="202">
        <v>89.8</v>
      </c>
      <c r="D41" s="203">
        <f>+'Dramakan hosqer'!D53</f>
        <v>101.8</v>
      </c>
      <c r="E41" s="203">
        <f t="shared" si="1"/>
        <v>12</v>
      </c>
      <c r="F41" s="203"/>
      <c r="G41" s="90"/>
      <c r="H41" s="103"/>
      <c r="I41" s="103"/>
      <c r="J41" s="103"/>
      <c r="K41" s="103"/>
      <c r="L41" s="108"/>
      <c r="M41" s="108"/>
      <c r="N41" s="108"/>
      <c r="O41" s="108"/>
      <c r="P41" s="108"/>
      <c r="Q41" s="108"/>
      <c r="R41" s="108"/>
    </row>
    <row r="42" spans="1:18" s="48" customFormat="1" ht="18" hidden="1" customHeight="1">
      <c r="A42" s="51">
        <v>17</v>
      </c>
      <c r="B42" s="204" t="s">
        <v>60</v>
      </c>
      <c r="C42" s="202"/>
      <c r="D42" s="203">
        <f>+'Dramakan hosqer'!D54</f>
        <v>0</v>
      </c>
      <c r="E42" s="203">
        <f t="shared" si="1"/>
        <v>0</v>
      </c>
      <c r="F42" s="203"/>
      <c r="G42" s="90"/>
      <c r="H42" s="103"/>
      <c r="I42" s="103"/>
      <c r="J42" s="103"/>
      <c r="K42" s="103"/>
      <c r="L42" s="108"/>
      <c r="M42" s="108"/>
      <c r="N42" s="108"/>
      <c r="O42" s="108"/>
      <c r="P42" s="108"/>
      <c r="Q42" s="108"/>
      <c r="R42" s="108"/>
    </row>
    <row r="43" spans="1:18" s="48" customFormat="1" ht="18" hidden="1" customHeight="1">
      <c r="A43" s="51">
        <v>18</v>
      </c>
      <c r="B43" s="218" t="s">
        <v>47</v>
      </c>
      <c r="C43" s="202"/>
      <c r="D43" s="203">
        <f>+'Dramakan hosqer'!D55</f>
        <v>0</v>
      </c>
      <c r="E43" s="203">
        <f t="shared" si="1"/>
        <v>0</v>
      </c>
      <c r="F43" s="203"/>
      <c r="G43" s="90"/>
      <c r="H43" s="103"/>
      <c r="I43" s="103"/>
      <c r="J43" s="103"/>
      <c r="K43" s="103"/>
      <c r="L43" s="108"/>
      <c r="M43" s="108"/>
      <c r="N43" s="108"/>
      <c r="O43" s="108"/>
      <c r="P43" s="108"/>
      <c r="Q43" s="108"/>
      <c r="R43" s="108"/>
    </row>
    <row r="44" spans="1:18" s="48" customFormat="1" ht="18" customHeight="1">
      <c r="A44" s="51">
        <v>15</v>
      </c>
      <c r="B44" s="218" t="s">
        <v>38</v>
      </c>
      <c r="C44" s="202">
        <v>660</v>
      </c>
      <c r="D44" s="203">
        <f>+'Dramakan hosqer'!D56</f>
        <v>660</v>
      </c>
      <c r="E44" s="203">
        <f t="shared" si="1"/>
        <v>0</v>
      </c>
      <c r="F44" s="203"/>
      <c r="G44" s="90"/>
      <c r="H44" s="103"/>
      <c r="I44" s="103"/>
      <c r="J44" s="103"/>
      <c r="K44" s="103"/>
      <c r="L44" s="108"/>
      <c r="M44" s="108"/>
      <c r="N44" s="108"/>
      <c r="O44" s="108"/>
      <c r="P44" s="108"/>
      <c r="Q44" s="108"/>
      <c r="R44" s="108"/>
    </row>
    <row r="45" spans="1:18" s="48" customFormat="1" ht="38.25" customHeight="1">
      <c r="A45" s="51">
        <v>16</v>
      </c>
      <c r="B45" s="218" t="s">
        <v>68</v>
      </c>
      <c r="C45" s="202">
        <v>1070</v>
      </c>
      <c r="D45" s="203">
        <f>+'Dramakan hosqer'!D57</f>
        <v>1070</v>
      </c>
      <c r="E45" s="203">
        <f t="shared" si="1"/>
        <v>0</v>
      </c>
      <c r="F45" s="203"/>
      <c r="G45" s="90"/>
      <c r="H45" s="103"/>
      <c r="I45" s="103"/>
      <c r="J45" s="103"/>
      <c r="K45" s="103"/>
      <c r="L45" s="108"/>
      <c r="M45" s="108"/>
      <c r="N45" s="108"/>
      <c r="O45" s="108"/>
      <c r="P45" s="108"/>
      <c r="Q45" s="108"/>
      <c r="R45" s="108"/>
    </row>
    <row r="46" spans="1:18" s="48" customFormat="1" ht="36.75" customHeight="1">
      <c r="A46" s="51">
        <v>17</v>
      </c>
      <c r="B46" s="218" t="s">
        <v>69</v>
      </c>
      <c r="C46" s="202">
        <v>112</v>
      </c>
      <c r="D46" s="203">
        <f>+'Dramakan hosqer'!D58</f>
        <v>112</v>
      </c>
      <c r="E46" s="203">
        <f t="shared" si="1"/>
        <v>0</v>
      </c>
      <c r="F46" s="203"/>
      <c r="G46" s="5"/>
      <c r="H46" s="103"/>
      <c r="I46" s="103"/>
      <c r="J46" s="103"/>
      <c r="K46" s="103"/>
      <c r="L46" s="108"/>
      <c r="M46" s="108"/>
      <c r="N46" s="108"/>
      <c r="O46" s="108"/>
      <c r="P46" s="108"/>
      <c r="Q46" s="108"/>
      <c r="R46" s="108"/>
    </row>
    <row r="47" spans="1:18" s="48" customFormat="1" ht="18" hidden="1" customHeight="1">
      <c r="A47" s="51">
        <v>22</v>
      </c>
      <c r="B47" s="204" t="s">
        <v>39</v>
      </c>
      <c r="C47" s="202"/>
      <c r="D47" s="203">
        <f>+'Dramakan hosqer'!D59</f>
        <v>0</v>
      </c>
      <c r="E47" s="203">
        <f t="shared" si="1"/>
        <v>0</v>
      </c>
      <c r="F47" s="203"/>
      <c r="G47" s="90"/>
      <c r="H47" s="103"/>
      <c r="I47" s="103"/>
      <c r="J47" s="103"/>
      <c r="K47" s="103"/>
      <c r="L47" s="108"/>
      <c r="M47" s="108"/>
      <c r="N47" s="108"/>
      <c r="O47" s="108"/>
      <c r="P47" s="108"/>
      <c r="Q47" s="108"/>
      <c r="R47" s="108"/>
    </row>
    <row r="48" spans="1:18" s="48" customFormat="1" ht="18" customHeight="1">
      <c r="A48" s="51">
        <v>18</v>
      </c>
      <c r="B48" s="204" t="s">
        <v>113</v>
      </c>
      <c r="C48" s="202">
        <v>250</v>
      </c>
      <c r="D48" s="203">
        <f>+'Dramakan hosqer'!D60</f>
        <v>0</v>
      </c>
      <c r="E48" s="203">
        <f t="shared" si="1"/>
        <v>-250</v>
      </c>
      <c r="F48" s="203"/>
      <c r="G48" s="90"/>
      <c r="H48" s="103"/>
      <c r="I48" s="103"/>
      <c r="J48" s="103"/>
      <c r="K48" s="103"/>
      <c r="L48" s="108"/>
      <c r="M48" s="108"/>
      <c r="N48" s="108"/>
      <c r="O48" s="108"/>
      <c r="P48" s="108"/>
      <c r="Q48" s="108"/>
      <c r="R48" s="108"/>
    </row>
    <row r="49" spans="1:18" s="48" customFormat="1" ht="18" customHeight="1">
      <c r="A49" s="51">
        <v>19</v>
      </c>
      <c r="B49" s="204" t="s">
        <v>40</v>
      </c>
      <c r="C49" s="202">
        <v>96</v>
      </c>
      <c r="D49" s="203">
        <f>+'Dramakan hosqer'!D61</f>
        <v>60</v>
      </c>
      <c r="E49" s="203">
        <f t="shared" si="1"/>
        <v>-36</v>
      </c>
      <c r="F49" s="203"/>
      <c r="G49" s="90"/>
      <c r="H49" s="103"/>
      <c r="I49" s="103"/>
      <c r="J49" s="103"/>
      <c r="K49" s="103"/>
      <c r="L49" s="108"/>
      <c r="M49" s="108"/>
      <c r="N49" s="108"/>
      <c r="O49" s="108"/>
      <c r="P49" s="108"/>
      <c r="Q49" s="108"/>
      <c r="R49" s="108"/>
    </row>
    <row r="50" spans="1:18" s="48" customFormat="1" ht="18" hidden="1" customHeight="1">
      <c r="A50" s="51">
        <v>25</v>
      </c>
      <c r="B50" s="204" t="s">
        <v>57</v>
      </c>
      <c r="C50" s="202"/>
      <c r="D50" s="203">
        <f>+'Dramakan hosqer'!D62</f>
        <v>0</v>
      </c>
      <c r="E50" s="203">
        <f t="shared" si="1"/>
        <v>0</v>
      </c>
      <c r="F50" s="203"/>
      <c r="G50" s="90"/>
      <c r="H50" s="103"/>
      <c r="I50" s="103"/>
      <c r="J50" s="103"/>
      <c r="K50" s="103"/>
      <c r="L50" s="108"/>
      <c r="M50" s="108"/>
      <c r="N50" s="108"/>
      <c r="O50" s="108"/>
      <c r="P50" s="108"/>
      <c r="Q50" s="108"/>
      <c r="R50" s="108"/>
    </row>
    <row r="51" spans="1:18" s="48" customFormat="1" ht="28.5" customHeight="1">
      <c r="A51" s="51">
        <v>20</v>
      </c>
      <c r="B51" s="334" t="s">
        <v>265</v>
      </c>
      <c r="C51" s="202">
        <v>980</v>
      </c>
      <c r="D51" s="203">
        <f>+'Dramakan hosqer'!D63</f>
        <v>990</v>
      </c>
      <c r="E51" s="203">
        <f t="shared" si="1"/>
        <v>10</v>
      </c>
      <c r="F51" s="203"/>
      <c r="G51" s="90"/>
      <c r="H51" s="103"/>
      <c r="I51" s="103"/>
      <c r="J51" s="103"/>
      <c r="K51" s="103"/>
      <c r="L51" s="108"/>
      <c r="M51" s="108"/>
      <c r="N51" s="108"/>
      <c r="O51" s="108"/>
      <c r="P51" s="108"/>
      <c r="Q51" s="108"/>
      <c r="R51" s="108"/>
    </row>
    <row r="52" spans="1:18" s="48" customFormat="1" ht="18" hidden="1" customHeight="1">
      <c r="A52" s="51">
        <v>28</v>
      </c>
      <c r="B52" s="204" t="s">
        <v>226</v>
      </c>
      <c r="C52" s="202"/>
      <c r="D52" s="203">
        <f>+'Dramakan hosqer'!D64</f>
        <v>0</v>
      </c>
      <c r="E52" s="203">
        <f t="shared" si="1"/>
        <v>0</v>
      </c>
      <c r="F52" s="202"/>
      <c r="G52" s="90"/>
      <c r="H52" s="103"/>
      <c r="I52" s="103"/>
      <c r="J52" s="103"/>
      <c r="K52" s="103"/>
      <c r="L52" s="108"/>
      <c r="M52" s="108"/>
      <c r="N52" s="108"/>
      <c r="O52" s="108"/>
      <c r="P52" s="108"/>
      <c r="Q52" s="108"/>
      <c r="R52" s="108"/>
    </row>
    <row r="53" spans="1:18" s="48" customFormat="1" ht="18" customHeight="1">
      <c r="A53" s="51">
        <v>21</v>
      </c>
      <c r="B53" s="208" t="s">
        <v>271</v>
      </c>
      <c r="C53" s="202">
        <v>784.8</v>
      </c>
      <c r="D53" s="203">
        <f>+'Dramakan hosqer'!D65</f>
        <v>780</v>
      </c>
      <c r="E53" s="203">
        <f t="shared" si="1"/>
        <v>-4.7999999999999545</v>
      </c>
      <c r="F53" s="202"/>
      <c r="G53" s="90"/>
      <c r="H53" s="103"/>
      <c r="I53" s="103"/>
      <c r="J53" s="103"/>
      <c r="K53" s="103"/>
      <c r="L53" s="108"/>
      <c r="M53" s="108"/>
      <c r="N53" s="108"/>
      <c r="O53" s="108"/>
      <c r="P53" s="108"/>
      <c r="Q53" s="108"/>
      <c r="R53" s="108"/>
    </row>
    <row r="54" spans="1:18" s="48" customFormat="1" ht="18" customHeight="1">
      <c r="A54" s="51">
        <v>22</v>
      </c>
      <c r="B54" s="207" t="s">
        <v>272</v>
      </c>
      <c r="C54" s="202">
        <v>600</v>
      </c>
      <c r="D54" s="203">
        <f>+'Dramakan hosqer'!D66</f>
        <v>90</v>
      </c>
      <c r="E54" s="203">
        <f t="shared" si="1"/>
        <v>-510</v>
      </c>
      <c r="F54" s="202"/>
      <c r="G54" s="90"/>
      <c r="H54" s="103"/>
      <c r="I54" s="103"/>
      <c r="J54" s="103"/>
      <c r="K54" s="103"/>
      <c r="L54" s="108"/>
      <c r="M54" s="108"/>
      <c r="N54" s="108"/>
      <c r="O54" s="108"/>
      <c r="P54" s="108"/>
      <c r="Q54" s="108"/>
      <c r="R54" s="108"/>
    </row>
    <row r="55" spans="1:18" s="48" customFormat="1" ht="18" customHeight="1">
      <c r="A55" s="51">
        <v>23</v>
      </c>
      <c r="B55" s="207" t="s">
        <v>273</v>
      </c>
      <c r="C55" s="202">
        <v>120</v>
      </c>
      <c r="D55" s="203">
        <f>+'Dramakan hosqer'!D67</f>
        <v>70.400000000000006</v>
      </c>
      <c r="E55" s="203">
        <f t="shared" si="1"/>
        <v>-49.599999999999994</v>
      </c>
      <c r="F55" s="202"/>
      <c r="G55" s="90"/>
      <c r="H55" s="103"/>
      <c r="I55" s="103"/>
      <c r="J55" s="103"/>
      <c r="K55" s="103"/>
      <c r="L55" s="108"/>
      <c r="M55" s="108"/>
      <c r="N55" s="108"/>
      <c r="O55" s="108"/>
      <c r="P55" s="108"/>
      <c r="Q55" s="108"/>
      <c r="R55" s="108"/>
    </row>
    <row r="56" spans="1:18" s="48" customFormat="1" ht="18" customHeight="1">
      <c r="A56" s="51">
        <v>24</v>
      </c>
      <c r="B56" s="207" t="s">
        <v>275</v>
      </c>
      <c r="C56" s="202">
        <v>677.3</v>
      </c>
      <c r="D56" s="203">
        <f>+'Dramakan hosqer'!D68</f>
        <v>670</v>
      </c>
      <c r="E56" s="203">
        <f t="shared" si="1"/>
        <v>-7.2999999999999545</v>
      </c>
      <c r="F56" s="202"/>
      <c r="G56" s="90"/>
      <c r="H56" s="103"/>
      <c r="I56" s="103"/>
      <c r="J56" s="103"/>
      <c r="K56" s="103"/>
      <c r="L56" s="108"/>
      <c r="M56" s="108"/>
      <c r="N56" s="108"/>
      <c r="O56" s="108"/>
      <c r="P56" s="108"/>
      <c r="Q56" s="108"/>
      <c r="R56" s="108"/>
    </row>
    <row r="57" spans="1:18" s="48" customFormat="1" ht="18" customHeight="1">
      <c r="A57" s="51">
        <v>25</v>
      </c>
      <c r="B57" s="207" t="s">
        <v>274</v>
      </c>
      <c r="C57" s="202">
        <v>300</v>
      </c>
      <c r="D57" s="203">
        <f>+'Dramakan hosqer'!D69</f>
        <v>350</v>
      </c>
      <c r="E57" s="203">
        <f t="shared" si="1"/>
        <v>50</v>
      </c>
      <c r="F57" s="202"/>
      <c r="G57" s="90"/>
      <c r="H57" s="103"/>
      <c r="I57" s="103"/>
      <c r="J57" s="103"/>
      <c r="K57" s="103"/>
      <c r="L57" s="108"/>
      <c r="M57" s="108"/>
      <c r="N57" s="108"/>
      <c r="O57" s="108"/>
      <c r="P57" s="108"/>
      <c r="Q57" s="108"/>
      <c r="R57" s="108"/>
    </row>
    <row r="58" spans="1:18" s="48" customFormat="1" ht="18" customHeight="1">
      <c r="A58" s="51">
        <v>26</v>
      </c>
      <c r="B58" s="207" t="s">
        <v>281</v>
      </c>
      <c r="C58" s="202">
        <v>450</v>
      </c>
      <c r="D58" s="203">
        <f>+'Dramakan hosqer'!D70</f>
        <v>0</v>
      </c>
      <c r="E58" s="203">
        <f t="shared" si="1"/>
        <v>-450</v>
      </c>
      <c r="F58" s="202"/>
      <c r="G58" s="90"/>
      <c r="H58" s="103"/>
      <c r="I58" s="103"/>
      <c r="J58" s="103"/>
      <c r="K58" s="103"/>
      <c r="L58" s="108"/>
      <c r="M58" s="108"/>
      <c r="N58" s="108"/>
      <c r="O58" s="108"/>
      <c r="P58" s="108"/>
      <c r="Q58" s="108"/>
      <c r="R58" s="108"/>
    </row>
    <row r="59" spans="1:18" s="48" customFormat="1" ht="18" customHeight="1">
      <c r="A59" s="51">
        <v>27</v>
      </c>
      <c r="B59" s="207" t="s">
        <v>276</v>
      </c>
      <c r="C59" s="202"/>
      <c r="D59" s="203">
        <f>+'Dramakan hosqer'!D71</f>
        <v>320</v>
      </c>
      <c r="E59" s="203">
        <f t="shared" si="1"/>
        <v>320</v>
      </c>
      <c r="F59" s="202"/>
      <c r="G59" s="90"/>
      <c r="H59" s="103"/>
      <c r="I59" s="103"/>
      <c r="J59" s="103"/>
      <c r="K59" s="103"/>
      <c r="L59" s="108"/>
      <c r="M59" s="108"/>
      <c r="N59" s="108"/>
      <c r="O59" s="108"/>
      <c r="P59" s="108"/>
      <c r="Q59" s="108"/>
      <c r="R59" s="108"/>
    </row>
    <row r="60" spans="1:18" s="48" customFormat="1" ht="18" customHeight="1">
      <c r="A60" s="51">
        <v>28</v>
      </c>
      <c r="B60" s="208" t="s">
        <v>277</v>
      </c>
      <c r="C60" s="202"/>
      <c r="D60" s="203">
        <f>+'Dramakan hosqer'!D72</f>
        <v>262.89999999999998</v>
      </c>
      <c r="E60" s="203">
        <f t="shared" si="1"/>
        <v>262.89999999999998</v>
      </c>
      <c r="F60" s="203"/>
      <c r="G60" s="90"/>
      <c r="H60" s="103"/>
      <c r="I60" s="103"/>
      <c r="J60" s="103"/>
      <c r="K60" s="103"/>
      <c r="L60" s="108"/>
      <c r="M60" s="108"/>
      <c r="N60" s="108"/>
      <c r="O60" s="108"/>
      <c r="P60" s="108"/>
      <c r="Q60" s="108"/>
      <c r="R60" s="108"/>
    </row>
    <row r="61" spans="1:18" s="48" customFormat="1" ht="31.9" customHeight="1">
      <c r="A61" s="51">
        <v>29</v>
      </c>
      <c r="B61" s="492" t="s">
        <v>286</v>
      </c>
      <c r="C61" s="202"/>
      <c r="D61" s="203">
        <f>+'Dramakan hosqer'!D73</f>
        <v>109275</v>
      </c>
      <c r="E61" s="203">
        <f t="shared" si="1"/>
        <v>109275</v>
      </c>
      <c r="F61" s="499"/>
      <c r="G61" s="90"/>
      <c r="H61" s="103"/>
      <c r="I61" s="103"/>
      <c r="J61" s="103"/>
      <c r="K61" s="103"/>
      <c r="L61" s="108"/>
      <c r="M61" s="108"/>
      <c r="N61" s="108"/>
      <c r="O61" s="108"/>
      <c r="P61" s="108"/>
      <c r="Q61" s="108"/>
      <c r="R61" s="108"/>
    </row>
    <row r="62" spans="1:18" s="48" customFormat="1" ht="18" customHeight="1">
      <c r="A62" s="457">
        <v>29.1</v>
      </c>
      <c r="B62" s="490" t="s">
        <v>278</v>
      </c>
      <c r="C62" s="202"/>
      <c r="D62" s="404">
        <f>+'Dramakan hosqer'!D74</f>
        <v>41674.800000000003</v>
      </c>
      <c r="E62" s="203">
        <f t="shared" si="1"/>
        <v>41674.800000000003</v>
      </c>
      <c r="F62" s="499"/>
      <c r="G62" s="90"/>
      <c r="H62" s="103"/>
      <c r="I62" s="103"/>
      <c r="J62" s="103"/>
      <c r="K62" s="103"/>
      <c r="L62" s="108"/>
      <c r="M62" s="108"/>
      <c r="N62" s="108"/>
      <c r="O62" s="108"/>
      <c r="P62" s="108"/>
      <c r="Q62" s="108"/>
      <c r="R62" s="108"/>
    </row>
    <row r="63" spans="1:18" s="48" customFormat="1" ht="18" customHeight="1">
      <c r="A63" s="457">
        <v>29.2</v>
      </c>
      <c r="B63" s="490" t="s">
        <v>282</v>
      </c>
      <c r="C63" s="202"/>
      <c r="D63" s="404">
        <f>+'Dramakan hosqer'!D75</f>
        <v>20159.400000000001</v>
      </c>
      <c r="E63" s="203">
        <f t="shared" si="1"/>
        <v>20159.400000000001</v>
      </c>
      <c r="F63" s="410"/>
      <c r="G63" s="90"/>
      <c r="H63" s="103"/>
      <c r="I63" s="103"/>
      <c r="J63" s="103"/>
      <c r="K63" s="103"/>
      <c r="L63" s="108"/>
      <c r="M63" s="108"/>
      <c r="N63" s="108"/>
      <c r="O63" s="108"/>
      <c r="P63" s="108"/>
      <c r="Q63" s="108"/>
      <c r="R63" s="108"/>
    </row>
    <row r="64" spans="1:18" s="48" customFormat="1" ht="18" customHeight="1">
      <c r="A64" s="457">
        <v>29.3</v>
      </c>
      <c r="B64" s="490" t="s">
        <v>279</v>
      </c>
      <c r="C64" s="490"/>
      <c r="D64" s="404">
        <f>+'Dramakan hosqer'!D76</f>
        <v>19825</v>
      </c>
      <c r="E64" s="203">
        <f t="shared" si="1"/>
        <v>19825</v>
      </c>
      <c r="F64" s="203"/>
      <c r="G64" s="90"/>
      <c r="H64" s="103"/>
      <c r="I64" s="103"/>
      <c r="J64" s="103"/>
      <c r="K64" s="103"/>
      <c r="L64" s="108"/>
      <c r="M64" s="108"/>
      <c r="N64" s="108"/>
      <c r="O64" s="108"/>
      <c r="P64" s="108"/>
      <c r="Q64" s="108"/>
      <c r="R64" s="108"/>
    </row>
    <row r="65" spans="1:18" s="48" customFormat="1" ht="27" customHeight="1">
      <c r="A65" s="457">
        <v>29.4</v>
      </c>
      <c r="B65" s="496" t="s">
        <v>280</v>
      </c>
      <c r="C65" s="491"/>
      <c r="D65" s="404">
        <f>+'Dramakan hosqer'!D77</f>
        <v>10915</v>
      </c>
      <c r="E65" s="203">
        <f t="shared" si="1"/>
        <v>10915</v>
      </c>
      <c r="F65" s="498"/>
      <c r="G65" s="90"/>
      <c r="H65" s="103"/>
      <c r="I65" s="103"/>
      <c r="J65" s="103"/>
      <c r="K65" s="103"/>
      <c r="L65" s="108"/>
      <c r="M65" s="108"/>
      <c r="N65" s="108"/>
      <c r="O65" s="108"/>
      <c r="P65" s="108"/>
      <c r="Q65" s="108"/>
      <c r="R65" s="108"/>
    </row>
    <row r="66" spans="1:18" s="48" customFormat="1" ht="18" customHeight="1">
      <c r="A66" s="457">
        <v>29.5</v>
      </c>
      <c r="B66" s="491" t="s">
        <v>61</v>
      </c>
      <c r="C66" s="491"/>
      <c r="D66" s="404">
        <f>+'Dramakan hosqer'!D78</f>
        <v>16700.8</v>
      </c>
      <c r="E66" s="203">
        <f t="shared" si="1"/>
        <v>16700.8</v>
      </c>
      <c r="F66" s="211"/>
      <c r="G66" s="90"/>
      <c r="H66" s="103"/>
      <c r="I66" s="103"/>
      <c r="J66" s="103"/>
      <c r="K66" s="103"/>
      <c r="L66" s="108"/>
      <c r="M66" s="108"/>
      <c r="N66" s="108"/>
      <c r="O66" s="108"/>
      <c r="P66" s="108"/>
      <c r="Q66" s="108"/>
      <c r="R66" s="108"/>
    </row>
    <row r="67" spans="1:18" s="48" customFormat="1" ht="18" hidden="1" customHeight="1">
      <c r="A67" s="51">
        <v>29</v>
      </c>
      <c r="B67" s="207"/>
      <c r="C67" s="202"/>
      <c r="D67" s="203">
        <f>+'Dramakan hosqer'!D79</f>
        <v>0</v>
      </c>
      <c r="E67" s="203">
        <f t="shared" si="1"/>
        <v>0</v>
      </c>
      <c r="F67" s="203"/>
      <c r="G67" s="90"/>
      <c r="H67" s="103"/>
      <c r="I67" s="103"/>
      <c r="J67" s="103"/>
      <c r="K67" s="103"/>
      <c r="L67" s="108"/>
      <c r="M67" s="108"/>
      <c r="N67" s="108"/>
      <c r="O67" s="108"/>
      <c r="P67" s="108"/>
      <c r="Q67" s="108"/>
      <c r="R67" s="108"/>
    </row>
    <row r="68" spans="1:18" s="48" customFormat="1" ht="18" customHeight="1">
      <c r="A68" s="51">
        <v>30</v>
      </c>
      <c r="B68" s="207" t="s">
        <v>310</v>
      </c>
      <c r="C68" s="202"/>
      <c r="D68" s="203">
        <v>15805</v>
      </c>
      <c r="E68" s="203">
        <f t="shared" si="1"/>
        <v>15805</v>
      </c>
      <c r="F68" s="203"/>
      <c r="G68" s="90"/>
      <c r="H68" s="103"/>
      <c r="I68" s="103"/>
      <c r="J68" s="103"/>
      <c r="K68" s="103"/>
      <c r="L68" s="108"/>
      <c r="M68" s="108"/>
      <c r="N68" s="108"/>
      <c r="O68" s="108"/>
      <c r="P68" s="108"/>
      <c r="Q68" s="108"/>
      <c r="R68" s="108"/>
    </row>
    <row r="69" spans="1:18" s="48" customFormat="1" ht="35.25" customHeight="1">
      <c r="A69" s="51">
        <v>31</v>
      </c>
      <c r="B69" s="210" t="s">
        <v>28</v>
      </c>
      <c r="C69" s="203">
        <f>SUM(C70:C72)</f>
        <v>235</v>
      </c>
      <c r="D69" s="203">
        <f>SUM(D70:D72)</f>
        <v>1116.2</v>
      </c>
      <c r="E69" s="203">
        <f t="shared" si="1"/>
        <v>881.2</v>
      </c>
      <c r="F69" s="417"/>
      <c r="G69" s="90"/>
      <c r="H69" s="103"/>
      <c r="I69" s="103"/>
      <c r="J69" s="103"/>
      <c r="K69" s="103"/>
      <c r="L69" s="108"/>
      <c r="M69" s="108"/>
      <c r="N69" s="108"/>
      <c r="O69" s="108"/>
      <c r="P69" s="108"/>
      <c r="Q69" s="108"/>
      <c r="R69" s="108"/>
    </row>
    <row r="70" spans="1:18" s="462" customFormat="1" ht="18" hidden="1" customHeight="1">
      <c r="A70" s="417">
        <v>31.1</v>
      </c>
      <c r="B70" s="467" t="s">
        <v>29</v>
      </c>
      <c r="C70" s="404"/>
      <c r="D70" s="410">
        <f>+'Dramakan hosqer'!D82</f>
        <v>0</v>
      </c>
      <c r="E70" s="465">
        <f t="shared" si="1"/>
        <v>0</v>
      </c>
      <c r="F70" s="417"/>
      <c r="G70" s="468"/>
      <c r="H70" s="469"/>
      <c r="I70" s="469"/>
      <c r="J70" s="469"/>
      <c r="K70" s="469"/>
      <c r="L70" s="470"/>
      <c r="M70" s="470"/>
      <c r="N70" s="470"/>
      <c r="O70" s="470"/>
      <c r="P70" s="470"/>
      <c r="Q70" s="470"/>
      <c r="R70" s="470"/>
    </row>
    <row r="71" spans="1:18" s="462" customFormat="1" ht="18.75" customHeight="1">
      <c r="A71" s="417">
        <v>31.1</v>
      </c>
      <c r="B71" s="467" t="s">
        <v>42</v>
      </c>
      <c r="C71" s="404">
        <v>120</v>
      </c>
      <c r="D71" s="410">
        <f>+'Dramakan hosqer'!D83</f>
        <v>1001.2</v>
      </c>
      <c r="E71" s="465">
        <f t="shared" si="1"/>
        <v>881.2</v>
      </c>
      <c r="F71" s="417"/>
      <c r="G71" s="468"/>
      <c r="H71" s="469"/>
      <c r="I71" s="469"/>
      <c r="J71" s="469"/>
      <c r="K71" s="469"/>
      <c r="L71" s="470"/>
      <c r="M71" s="470"/>
      <c r="N71" s="470"/>
      <c r="O71" s="470"/>
      <c r="P71" s="470"/>
      <c r="Q71" s="470"/>
      <c r="R71" s="470"/>
    </row>
    <row r="72" spans="1:18" s="462" customFormat="1" ht="18" customHeight="1">
      <c r="A72" s="417">
        <v>31.2</v>
      </c>
      <c r="B72" s="471" t="s">
        <v>76</v>
      </c>
      <c r="C72" s="404">
        <v>115</v>
      </c>
      <c r="D72" s="410">
        <f>+'Dramakan hosqer'!D84</f>
        <v>115</v>
      </c>
      <c r="E72" s="465">
        <f t="shared" si="1"/>
        <v>0</v>
      </c>
      <c r="F72" s="417"/>
      <c r="G72" s="468"/>
      <c r="H72" s="469"/>
      <c r="I72" s="469"/>
      <c r="J72" s="469"/>
      <c r="K72" s="469"/>
      <c r="L72" s="470"/>
      <c r="M72" s="470"/>
      <c r="N72" s="470"/>
      <c r="O72" s="470"/>
      <c r="P72" s="470"/>
      <c r="Q72" s="470"/>
      <c r="R72" s="470"/>
    </row>
    <row r="73" spans="1:18" s="48" customFormat="1" ht="18" customHeight="1">
      <c r="A73" s="61">
        <v>32</v>
      </c>
      <c r="B73" s="210" t="s">
        <v>30</v>
      </c>
      <c r="C73" s="202">
        <v>1201.5999999999999</v>
      </c>
      <c r="D73" s="203">
        <f>+'Dramakan hosqer'!D85</f>
        <v>1201.5999999999999</v>
      </c>
      <c r="E73" s="203">
        <f t="shared" si="1"/>
        <v>0</v>
      </c>
      <c r="F73" s="417"/>
      <c r="G73" s="90"/>
      <c r="H73" s="103"/>
      <c r="I73" s="103"/>
      <c r="J73" s="103"/>
      <c r="K73" s="103"/>
      <c r="L73" s="108"/>
      <c r="M73" s="108"/>
      <c r="N73" s="108"/>
      <c r="O73" s="108"/>
      <c r="P73" s="108"/>
      <c r="Q73" s="108"/>
      <c r="R73" s="108"/>
    </row>
    <row r="74" spans="1:18" s="48" customFormat="1" ht="18" hidden="1" customHeight="1">
      <c r="A74" s="61">
        <v>33</v>
      </c>
      <c r="B74" s="205" t="s">
        <v>77</v>
      </c>
      <c r="C74" s="202"/>
      <c r="D74" s="203">
        <f>+'Dramakan hosqer'!D86</f>
        <v>0</v>
      </c>
      <c r="E74" s="203">
        <f t="shared" si="1"/>
        <v>0</v>
      </c>
      <c r="F74" s="499"/>
      <c r="G74" s="96" t="s">
        <v>187</v>
      </c>
      <c r="H74" s="103"/>
      <c r="I74" s="103"/>
      <c r="J74" s="103"/>
      <c r="K74" s="103"/>
      <c r="L74" s="108"/>
      <c r="M74" s="108"/>
      <c r="N74" s="108"/>
      <c r="O74" s="108"/>
      <c r="P74" s="108"/>
      <c r="Q74" s="108"/>
      <c r="R74" s="108"/>
    </row>
    <row r="75" spans="1:18" s="48" customFormat="1" ht="21.75" customHeight="1">
      <c r="A75" s="135" t="s">
        <v>50</v>
      </c>
      <c r="B75" s="11" t="s">
        <v>53</v>
      </c>
      <c r="C75" s="211">
        <f>+C76+C84</f>
        <v>1770</v>
      </c>
      <c r="D75" s="211">
        <f>+D76+D84</f>
        <v>2050.9</v>
      </c>
      <c r="E75" s="211">
        <f t="shared" si="1"/>
        <v>280.90000000000009</v>
      </c>
      <c r="F75" s="203"/>
      <c r="G75" s="90"/>
      <c r="H75" s="103"/>
      <c r="I75" s="103"/>
      <c r="J75" s="103"/>
      <c r="K75" s="103"/>
      <c r="L75" s="108"/>
      <c r="M75" s="108"/>
      <c r="N75" s="108"/>
      <c r="O75" s="108"/>
      <c r="P75" s="108"/>
      <c r="Q75" s="108"/>
      <c r="R75" s="108"/>
    </row>
    <row r="76" spans="1:18" s="48" customFormat="1" ht="24" customHeight="1">
      <c r="A76" s="61">
        <v>1</v>
      </c>
      <c r="B76" s="212" t="s">
        <v>82</v>
      </c>
      <c r="C76" s="203">
        <v>1770</v>
      </c>
      <c r="D76" s="203">
        <f>SUM(D77:D83)</f>
        <v>2050.9</v>
      </c>
      <c r="E76" s="203">
        <f t="shared" si="1"/>
        <v>280.90000000000009</v>
      </c>
      <c r="F76" s="499"/>
      <c r="G76" s="90"/>
      <c r="H76" s="103"/>
      <c r="I76" s="103"/>
      <c r="J76" s="103"/>
      <c r="K76" s="103"/>
      <c r="L76" s="108"/>
      <c r="M76" s="108"/>
      <c r="N76" s="108"/>
      <c r="O76" s="108"/>
      <c r="P76" s="108"/>
      <c r="Q76" s="108"/>
      <c r="R76" s="108"/>
    </row>
    <row r="77" spans="1:18" s="456" customFormat="1" ht="18" customHeight="1">
      <c r="A77" s="420">
        <v>1.1000000000000001</v>
      </c>
      <c r="B77" s="519" t="s">
        <v>78</v>
      </c>
      <c r="C77" s="404">
        <v>250</v>
      </c>
      <c r="D77" s="410">
        <f>+'Dramakan hosqer'!D89</f>
        <v>434</v>
      </c>
      <c r="E77" s="410">
        <f t="shared" si="1"/>
        <v>184</v>
      </c>
      <c r="F77" s="417" t="s">
        <v>304</v>
      </c>
      <c r="G77" s="402"/>
      <c r="H77" s="397"/>
      <c r="I77" s="397"/>
      <c r="J77" s="397"/>
      <c r="K77" s="397"/>
      <c r="L77" s="466"/>
      <c r="M77" s="466"/>
      <c r="N77" s="466"/>
      <c r="O77" s="466"/>
      <c r="P77" s="466"/>
      <c r="Q77" s="466"/>
      <c r="R77" s="466"/>
    </row>
    <row r="78" spans="1:18" s="456" customFormat="1" ht="17.25" customHeight="1">
      <c r="A78" s="420">
        <v>1.2</v>
      </c>
      <c r="B78" s="519" t="s">
        <v>79</v>
      </c>
      <c r="C78" s="404">
        <v>650</v>
      </c>
      <c r="D78" s="410">
        <f>+'Dramakan hosqer'!D90</f>
        <v>639</v>
      </c>
      <c r="E78" s="410">
        <f t="shared" si="1"/>
        <v>-11</v>
      </c>
      <c r="F78" s="417" t="s">
        <v>305</v>
      </c>
      <c r="G78" s="402"/>
      <c r="H78" s="397"/>
      <c r="I78" s="397"/>
      <c r="J78" s="397"/>
      <c r="K78" s="397"/>
      <c r="L78" s="466"/>
      <c r="M78" s="466"/>
      <c r="N78" s="466"/>
      <c r="O78" s="466"/>
      <c r="P78" s="466"/>
      <c r="Q78" s="466"/>
      <c r="R78" s="466"/>
    </row>
    <row r="79" spans="1:18" s="456" customFormat="1" ht="18" customHeight="1">
      <c r="A79" s="420">
        <v>1.3</v>
      </c>
      <c r="B79" s="519" t="s">
        <v>80</v>
      </c>
      <c r="C79" s="404">
        <v>220</v>
      </c>
      <c r="D79" s="410">
        <f>+'Dramakan hosqer'!D91</f>
        <v>319.5</v>
      </c>
      <c r="E79" s="410">
        <f t="shared" si="1"/>
        <v>99.5</v>
      </c>
      <c r="F79" s="520"/>
      <c r="G79" s="402"/>
      <c r="H79" s="397"/>
      <c r="I79" s="397"/>
      <c r="J79" s="397"/>
      <c r="K79" s="397"/>
      <c r="L79" s="466"/>
      <c r="M79" s="466"/>
      <c r="N79" s="466"/>
      <c r="O79" s="466"/>
      <c r="P79" s="466"/>
      <c r="Q79" s="466"/>
      <c r="R79" s="466"/>
    </row>
    <row r="80" spans="1:18" s="456" customFormat="1" ht="18" customHeight="1">
      <c r="A80" s="420">
        <v>1.4</v>
      </c>
      <c r="B80" s="519" t="s">
        <v>183</v>
      </c>
      <c r="C80" s="404">
        <v>600</v>
      </c>
      <c r="D80" s="410">
        <f>+'Dramakan hosqer'!D92</f>
        <v>658.4</v>
      </c>
      <c r="E80" s="410">
        <f t="shared" si="1"/>
        <v>58.399999999999977</v>
      </c>
      <c r="F80" s="417"/>
      <c r="G80" s="402"/>
      <c r="H80" s="397"/>
      <c r="I80" s="397"/>
      <c r="J80" s="397"/>
      <c r="K80" s="397"/>
      <c r="L80" s="466"/>
      <c r="M80" s="466"/>
      <c r="N80" s="466"/>
      <c r="O80" s="466"/>
      <c r="P80" s="466"/>
      <c r="Q80" s="466"/>
      <c r="R80" s="466"/>
    </row>
    <row r="81" spans="1:20" s="456" customFormat="1" ht="18" customHeight="1">
      <c r="A81" s="420">
        <v>1.5</v>
      </c>
      <c r="B81" s="519" t="s">
        <v>58</v>
      </c>
      <c r="C81" s="404">
        <v>50</v>
      </c>
      <c r="D81" s="410">
        <f>+'Dramakan hosqer'!D93</f>
        <v>0</v>
      </c>
      <c r="E81" s="410">
        <f t="shared" ref="E81:E87" si="2">D81-C81</f>
        <v>-50</v>
      </c>
      <c r="F81" s="417"/>
      <c r="G81" s="402"/>
      <c r="H81" s="397"/>
      <c r="I81" s="397"/>
      <c r="J81" s="397"/>
      <c r="K81" s="397"/>
      <c r="L81" s="466"/>
      <c r="M81" s="466"/>
      <c r="N81" s="466"/>
      <c r="O81" s="466"/>
      <c r="P81" s="466"/>
      <c r="Q81" s="466"/>
      <c r="R81" s="466"/>
    </row>
    <row r="82" spans="1:20" s="48" customFormat="1" ht="18" hidden="1" customHeight="1">
      <c r="A82" s="61">
        <v>1.6</v>
      </c>
      <c r="B82" s="214" t="s">
        <v>59</v>
      </c>
      <c r="C82" s="202"/>
      <c r="D82" s="202">
        <f>+'Dramakan hosqer'!D94</f>
        <v>0</v>
      </c>
      <c r="E82" s="203">
        <f t="shared" si="2"/>
        <v>0</v>
      </c>
      <c r="F82" s="211"/>
      <c r="G82" s="90"/>
      <c r="H82" s="103"/>
      <c r="I82" s="103"/>
      <c r="J82" s="103"/>
      <c r="K82" s="103"/>
      <c r="L82" s="108"/>
      <c r="M82" s="108"/>
      <c r="N82" s="108"/>
      <c r="O82" s="108"/>
      <c r="P82" s="108"/>
      <c r="Q82" s="108"/>
      <c r="R82" s="108"/>
    </row>
    <row r="83" spans="1:20" s="62" customFormat="1" ht="18" hidden="1" customHeight="1">
      <c r="A83" s="61">
        <v>1.7</v>
      </c>
      <c r="B83" s="214"/>
      <c r="C83" s="202"/>
      <c r="D83" s="202">
        <f>+'Dramakan hosqer'!D95</f>
        <v>0</v>
      </c>
      <c r="E83" s="203">
        <f t="shared" si="2"/>
        <v>0</v>
      </c>
      <c r="F83" s="202"/>
      <c r="G83" s="47" t="s">
        <v>239</v>
      </c>
      <c r="H83" s="99"/>
      <c r="I83" s="99"/>
      <c r="J83" s="103"/>
      <c r="K83" s="103"/>
      <c r="L83" s="103"/>
      <c r="M83" s="103"/>
      <c r="N83" s="108"/>
      <c r="O83" s="108"/>
      <c r="P83" s="108"/>
      <c r="Q83" s="108"/>
      <c r="R83" s="108"/>
      <c r="S83" s="108"/>
      <c r="T83" s="108"/>
    </row>
    <row r="84" spans="1:20" s="62" customFormat="1" ht="39.75" hidden="1" customHeight="1">
      <c r="A84" s="61">
        <v>2</v>
      </c>
      <c r="B84" s="213" t="s">
        <v>81</v>
      </c>
      <c r="C84" s="203">
        <f>SUM(C85:C87)</f>
        <v>0</v>
      </c>
      <c r="D84" s="203">
        <f>SUM(D85:D87)</f>
        <v>0</v>
      </c>
      <c r="E84" s="203">
        <f t="shared" si="2"/>
        <v>0</v>
      </c>
      <c r="F84" s="202"/>
      <c r="G84" s="90"/>
      <c r="H84" s="99"/>
      <c r="I84" s="99"/>
      <c r="J84" s="103"/>
      <c r="K84" s="103"/>
      <c r="L84" s="103"/>
      <c r="M84" s="103"/>
      <c r="N84" s="108"/>
      <c r="O84" s="108"/>
      <c r="P84" s="108"/>
      <c r="Q84" s="108"/>
      <c r="R84" s="108"/>
      <c r="S84" s="108"/>
      <c r="T84" s="108"/>
    </row>
    <row r="85" spans="1:20" s="80" customFormat="1" ht="18.75" hidden="1" customHeight="1">
      <c r="A85" s="61">
        <v>2.1</v>
      </c>
      <c r="B85" s="212" t="s">
        <v>55</v>
      </c>
      <c r="C85" s="202"/>
      <c r="D85" s="203">
        <f>+'Dramakan hosqer'!D97</f>
        <v>0</v>
      </c>
      <c r="E85" s="203">
        <f t="shared" si="2"/>
        <v>0</v>
      </c>
      <c r="F85" s="202"/>
      <c r="G85" s="137"/>
      <c r="H85" s="99"/>
      <c r="I85" s="99"/>
      <c r="J85" s="87"/>
      <c r="K85" s="87"/>
      <c r="L85" s="87"/>
      <c r="M85" s="87"/>
      <c r="N85" s="87"/>
      <c r="O85" s="79"/>
      <c r="P85" s="79"/>
      <c r="Q85" s="79"/>
    </row>
    <row r="86" spans="1:20" s="48" customFormat="1" ht="19.5" hidden="1" customHeight="1">
      <c r="A86" s="61">
        <v>2.2000000000000002</v>
      </c>
      <c r="B86" s="212" t="s">
        <v>54</v>
      </c>
      <c r="C86" s="202"/>
      <c r="D86" s="203">
        <f>+'Dramakan hosqer'!D98</f>
        <v>0</v>
      </c>
      <c r="E86" s="203">
        <f t="shared" si="2"/>
        <v>0</v>
      </c>
      <c r="F86" s="202"/>
      <c r="G86" s="90"/>
      <c r="H86" s="99"/>
      <c r="I86" s="99"/>
      <c r="J86" s="103"/>
      <c r="K86" s="103"/>
      <c r="L86" s="103"/>
      <c r="M86" s="103"/>
      <c r="N86" s="108"/>
      <c r="O86" s="108"/>
      <c r="P86" s="108"/>
      <c r="Q86" s="108"/>
      <c r="R86" s="108"/>
      <c r="S86" s="108"/>
      <c r="T86" s="108"/>
    </row>
    <row r="87" spans="1:20" s="48" customFormat="1" ht="37.5" hidden="1" customHeight="1">
      <c r="A87" s="61">
        <v>2.2999999999999998</v>
      </c>
      <c r="B87" s="212" t="s">
        <v>43</v>
      </c>
      <c r="C87" s="202"/>
      <c r="D87" s="203">
        <f>+'Dramakan hosqer'!D99</f>
        <v>0</v>
      </c>
      <c r="E87" s="203">
        <f t="shared" si="2"/>
        <v>0</v>
      </c>
      <c r="F87" s="202"/>
      <c r="G87" s="90"/>
      <c r="H87" s="99"/>
      <c r="I87" s="99"/>
      <c r="J87" s="103"/>
      <c r="K87" s="103"/>
      <c r="L87" s="103"/>
      <c r="M87" s="103"/>
      <c r="N87" s="108"/>
      <c r="O87" s="108"/>
      <c r="P87" s="108"/>
      <c r="Q87" s="108"/>
      <c r="R87" s="108"/>
      <c r="S87" s="108"/>
      <c r="T87" s="108"/>
    </row>
    <row r="88" spans="1:20" s="48" customFormat="1" ht="38.25" customHeight="1">
      <c r="A88" s="135" t="s">
        <v>51</v>
      </c>
      <c r="B88" s="11" t="s">
        <v>122</v>
      </c>
      <c r="C88" s="211">
        <f>SUM(C89:C90)</f>
        <v>10240</v>
      </c>
      <c r="D88" s="211">
        <f>SUM(D89:D90)</f>
        <v>7000</v>
      </c>
      <c r="E88" s="211">
        <f t="shared" ref="E88:E91" si="3">D88-C88</f>
        <v>-3240</v>
      </c>
      <c r="F88" s="193"/>
      <c r="G88" s="90"/>
      <c r="H88" s="99"/>
      <c r="I88" s="99"/>
      <c r="J88" s="103"/>
      <c r="K88" s="103"/>
      <c r="L88" s="103"/>
      <c r="M88" s="103"/>
      <c r="N88" s="108"/>
      <c r="O88" s="108"/>
      <c r="P88" s="108"/>
      <c r="Q88" s="108"/>
      <c r="R88" s="108"/>
      <c r="S88" s="108"/>
      <c r="T88" s="108"/>
    </row>
    <row r="89" spans="1:20" s="48" customFormat="1" ht="18" customHeight="1">
      <c r="A89" s="61">
        <v>1</v>
      </c>
      <c r="B89" s="208" t="str">
        <f>+'Dramakan hosqer'!B101</f>
        <v>պարգևատրման գծով</v>
      </c>
      <c r="C89" s="202"/>
      <c r="D89" s="202">
        <f>+'Dramakan hosqer'!D101</f>
        <v>7000</v>
      </c>
      <c r="E89" s="202">
        <f>D89-C89</f>
        <v>7000</v>
      </c>
      <c r="F89" s="202"/>
      <c r="G89" s="90"/>
      <c r="H89" s="99"/>
      <c r="I89" s="99"/>
      <c r="J89" s="103"/>
      <c r="K89" s="103"/>
      <c r="L89" s="103"/>
      <c r="M89" s="103"/>
      <c r="N89" s="108"/>
      <c r="O89" s="108"/>
      <c r="P89" s="108"/>
      <c r="Q89" s="108"/>
      <c r="R89" s="108"/>
      <c r="S89" s="108"/>
      <c r="T89" s="108"/>
    </row>
    <row r="90" spans="1:20" s="60" customFormat="1" ht="18" customHeight="1">
      <c r="A90" s="61">
        <v>2</v>
      </c>
      <c r="B90" s="208" t="s">
        <v>291</v>
      </c>
      <c r="C90" s="202">
        <v>10240</v>
      </c>
      <c r="D90" s="202">
        <f>+'Dramakan hosqer'!D102</f>
        <v>0</v>
      </c>
      <c r="E90" s="202">
        <f>D90-C90</f>
        <v>-10240</v>
      </c>
      <c r="F90" s="202"/>
      <c r="G90" s="90"/>
      <c r="H90" s="99"/>
      <c r="I90" s="99"/>
      <c r="J90" s="89"/>
      <c r="K90" s="89"/>
      <c r="L90" s="89"/>
      <c r="M90" s="89"/>
      <c r="N90" s="85"/>
      <c r="O90" s="85"/>
      <c r="P90" s="85"/>
      <c r="Q90" s="85"/>
      <c r="R90" s="85"/>
      <c r="S90" s="85"/>
      <c r="T90" s="85"/>
    </row>
    <row r="91" spans="1:20" s="32" customFormat="1" ht="43.5" customHeight="1">
      <c r="A91" s="10" t="s">
        <v>31</v>
      </c>
      <c r="B91" s="11" t="s">
        <v>32</v>
      </c>
      <c r="C91" s="211">
        <f>C6+C7-C22</f>
        <v>874.40000000002328</v>
      </c>
      <c r="D91" s="211">
        <f>D6+D7-D22</f>
        <v>6462.3400000000838</v>
      </c>
      <c r="E91" s="211">
        <f t="shared" si="3"/>
        <v>5587.9400000000605</v>
      </c>
      <c r="F91" s="193"/>
      <c r="G91" s="115"/>
      <c r="H91" s="99"/>
      <c r="I91" s="99"/>
      <c r="J91" s="104"/>
      <c r="K91" s="104"/>
      <c r="L91" s="104"/>
      <c r="M91" s="104"/>
      <c r="N91" s="109"/>
      <c r="O91" s="109"/>
      <c r="P91" s="109"/>
      <c r="Q91" s="109"/>
      <c r="R91" s="109"/>
      <c r="S91" s="109"/>
      <c r="T91" s="109"/>
    </row>
    <row r="92" spans="1:20" s="18" customFormat="1" ht="46.5" customHeight="1">
      <c r="A92" s="16"/>
      <c r="B92" s="16"/>
      <c r="C92" s="16"/>
      <c r="D92" s="16"/>
      <c r="E92" s="16"/>
      <c r="F92" s="16"/>
      <c r="G92" s="112"/>
      <c r="H92" s="99"/>
      <c r="I92" s="99"/>
      <c r="J92" s="100"/>
      <c r="K92" s="100"/>
      <c r="L92" s="100"/>
      <c r="M92" s="100"/>
      <c r="N92" s="106"/>
      <c r="O92" s="106"/>
      <c r="P92" s="106"/>
      <c r="Q92" s="106"/>
      <c r="R92" s="106"/>
      <c r="S92" s="106"/>
      <c r="T92" s="106"/>
    </row>
    <row r="93" spans="1:20" s="18" customFormat="1" ht="25.5" customHeight="1">
      <c r="B93" s="14" t="s">
        <v>2</v>
      </c>
      <c r="C93" s="16"/>
      <c r="D93" s="565">
        <f>+'Ekamut-caxs'!C88</f>
        <v>0</v>
      </c>
      <c r="E93" s="562"/>
      <c r="F93" s="104"/>
      <c r="G93" s="112"/>
      <c r="H93" s="99"/>
      <c r="I93" s="99"/>
      <c r="J93" s="100"/>
      <c r="K93" s="100"/>
      <c r="L93" s="100"/>
      <c r="M93" s="100"/>
      <c r="N93" s="106"/>
      <c r="O93" s="106"/>
      <c r="P93" s="106"/>
      <c r="Q93" s="106"/>
      <c r="R93" s="106"/>
      <c r="S93" s="106"/>
      <c r="T93" s="106"/>
    </row>
    <row r="94" spans="1:20" ht="13.5" customHeight="1">
      <c r="A94" s="18"/>
      <c r="B94" s="18" t="s">
        <v>4</v>
      </c>
      <c r="C94" s="18"/>
      <c r="D94" s="564" t="s">
        <v>87</v>
      </c>
      <c r="E94" s="564"/>
      <c r="F94" s="264"/>
    </row>
    <row r="95" spans="1:20" s="15" customFormat="1" ht="22.5" customHeight="1">
      <c r="A95" s="16"/>
      <c r="B95" s="32" t="s">
        <v>6</v>
      </c>
      <c r="C95" s="16"/>
      <c r="D95" s="562">
        <f>+'Ekamut-caxs'!C90</f>
        <v>0</v>
      </c>
      <c r="E95" s="562"/>
      <c r="F95" s="104"/>
      <c r="G95" s="110"/>
      <c r="H95" s="99"/>
      <c r="I95" s="99"/>
      <c r="J95" s="99"/>
      <c r="K95" s="99"/>
      <c r="L95" s="99"/>
      <c r="M95" s="99"/>
      <c r="N95" s="105"/>
      <c r="O95" s="105"/>
      <c r="P95" s="105"/>
      <c r="Q95" s="105"/>
      <c r="R95" s="105"/>
      <c r="S95" s="105"/>
      <c r="T95" s="105"/>
    </row>
    <row r="96" spans="1:20" s="15" customFormat="1" ht="12" customHeight="1">
      <c r="A96" s="16"/>
      <c r="B96" s="16"/>
      <c r="C96" s="16"/>
      <c r="D96" s="564" t="s">
        <v>87</v>
      </c>
      <c r="E96" s="564"/>
      <c r="F96" s="264"/>
      <c r="G96" s="110"/>
      <c r="H96" s="99"/>
      <c r="I96" s="99"/>
      <c r="J96" s="99"/>
      <c r="K96" s="99"/>
      <c r="L96" s="99"/>
      <c r="M96" s="99"/>
      <c r="N96" s="105"/>
      <c r="O96" s="105"/>
      <c r="P96" s="105"/>
      <c r="Q96" s="105"/>
      <c r="R96" s="105"/>
      <c r="S96" s="105"/>
      <c r="T96" s="105"/>
    </row>
    <row r="97" spans="1:20" s="15" customFormat="1">
      <c r="A97" s="16"/>
      <c r="B97" s="134" t="s">
        <v>1</v>
      </c>
      <c r="C97" s="16"/>
      <c r="D97" s="16"/>
      <c r="E97" s="16"/>
      <c r="F97" s="16"/>
      <c r="G97" s="110"/>
      <c r="H97" s="99"/>
      <c r="I97" s="99"/>
      <c r="J97" s="99"/>
      <c r="K97" s="99"/>
      <c r="L97" s="99"/>
      <c r="M97" s="99"/>
      <c r="N97" s="105"/>
      <c r="O97" s="105"/>
      <c r="P97" s="105"/>
      <c r="Q97" s="105"/>
      <c r="R97" s="105"/>
      <c r="S97" s="105"/>
      <c r="T97" s="105"/>
    </row>
    <row r="98" spans="1:20" s="15" customFormat="1">
      <c r="G98" s="110"/>
      <c r="H98" s="99"/>
      <c r="I98" s="99"/>
      <c r="J98" s="99"/>
      <c r="K98" s="99"/>
      <c r="L98" s="99"/>
      <c r="M98" s="99"/>
      <c r="N98" s="105"/>
      <c r="O98" s="105"/>
      <c r="P98" s="105"/>
      <c r="Q98" s="105"/>
      <c r="R98" s="105"/>
      <c r="S98" s="105"/>
      <c r="T98" s="105"/>
    </row>
    <row r="99" spans="1:20" s="15" customFormat="1">
      <c r="G99" s="110"/>
      <c r="H99" s="99"/>
      <c r="I99" s="99"/>
      <c r="J99" s="99"/>
      <c r="K99" s="99"/>
      <c r="L99" s="99"/>
      <c r="M99" s="99"/>
      <c r="N99" s="105"/>
      <c r="O99" s="105"/>
      <c r="P99" s="105"/>
      <c r="Q99" s="105"/>
      <c r="R99" s="105"/>
      <c r="S99" s="105"/>
      <c r="T99" s="105"/>
    </row>
    <row r="100" spans="1:20" s="15" customFormat="1">
      <c r="G100" s="110"/>
      <c r="H100" s="99"/>
      <c r="I100" s="99"/>
      <c r="J100" s="99"/>
      <c r="K100" s="99"/>
      <c r="L100" s="99"/>
      <c r="M100" s="99"/>
      <c r="N100" s="105"/>
      <c r="O100" s="105"/>
      <c r="P100" s="105"/>
      <c r="Q100" s="105"/>
      <c r="R100" s="105"/>
      <c r="S100" s="105"/>
      <c r="T100" s="105"/>
    </row>
    <row r="101" spans="1:20" s="15" customFormat="1">
      <c r="G101" s="110"/>
      <c r="H101" s="99"/>
      <c r="I101" s="99"/>
      <c r="J101" s="99"/>
      <c r="K101" s="99"/>
      <c r="L101" s="99"/>
      <c r="M101" s="99"/>
      <c r="N101" s="105"/>
      <c r="O101" s="105"/>
      <c r="P101" s="105"/>
      <c r="Q101" s="105"/>
      <c r="R101" s="105"/>
      <c r="S101" s="105"/>
      <c r="T101" s="105"/>
    </row>
    <row r="102" spans="1:20" s="15" customFormat="1">
      <c r="G102" s="110"/>
      <c r="H102" s="99"/>
      <c r="I102" s="99"/>
      <c r="J102" s="99"/>
      <c r="K102" s="99"/>
      <c r="L102" s="99"/>
      <c r="M102" s="99"/>
      <c r="N102" s="105"/>
      <c r="O102" s="105"/>
      <c r="P102" s="105"/>
      <c r="Q102" s="105"/>
      <c r="R102" s="105"/>
      <c r="S102" s="105"/>
      <c r="T102" s="105"/>
    </row>
    <row r="103" spans="1:20" s="15" customFormat="1">
      <c r="G103" s="110"/>
      <c r="H103" s="99"/>
      <c r="I103" s="99"/>
      <c r="J103" s="99"/>
      <c r="K103" s="99"/>
      <c r="L103" s="99"/>
      <c r="M103" s="99"/>
      <c r="N103" s="105"/>
      <c r="O103" s="105"/>
      <c r="P103" s="105"/>
      <c r="Q103" s="105"/>
      <c r="R103" s="105"/>
      <c r="S103" s="105"/>
      <c r="T103" s="105"/>
    </row>
    <row r="104" spans="1:20" s="15" customFormat="1">
      <c r="G104" s="110"/>
      <c r="H104" s="99"/>
      <c r="I104" s="99"/>
      <c r="J104" s="99"/>
      <c r="K104" s="99"/>
      <c r="L104" s="99"/>
      <c r="M104" s="99"/>
      <c r="N104" s="105"/>
      <c r="O104" s="105"/>
      <c r="P104" s="105"/>
      <c r="Q104" s="105"/>
      <c r="R104" s="105"/>
      <c r="S104" s="105"/>
      <c r="T104" s="105"/>
    </row>
    <row r="105" spans="1:20" s="15" customFormat="1">
      <c r="G105" s="110"/>
      <c r="H105" s="99"/>
      <c r="I105" s="99"/>
      <c r="J105" s="99"/>
      <c r="K105" s="99"/>
      <c r="L105" s="99"/>
      <c r="M105" s="99"/>
      <c r="N105" s="105"/>
      <c r="O105" s="105"/>
      <c r="P105" s="105"/>
      <c r="Q105" s="105"/>
      <c r="R105" s="105"/>
      <c r="S105" s="105"/>
      <c r="T105" s="105"/>
    </row>
    <row r="106" spans="1:20" s="15" customFormat="1">
      <c r="G106" s="110"/>
      <c r="H106" s="99"/>
      <c r="I106" s="99"/>
      <c r="J106" s="99"/>
      <c r="K106" s="99"/>
      <c r="L106" s="99"/>
      <c r="M106" s="99"/>
      <c r="N106" s="105"/>
      <c r="O106" s="105"/>
      <c r="P106" s="105"/>
      <c r="Q106" s="105"/>
      <c r="R106" s="105"/>
      <c r="S106" s="105"/>
      <c r="T106" s="105"/>
    </row>
    <row r="107" spans="1:20" s="15" customFormat="1">
      <c r="G107" s="110"/>
      <c r="H107" s="99"/>
      <c r="I107" s="99"/>
      <c r="J107" s="99"/>
      <c r="K107" s="99"/>
      <c r="L107" s="99"/>
      <c r="M107" s="99"/>
      <c r="N107" s="105"/>
      <c r="O107" s="105"/>
      <c r="P107" s="105"/>
      <c r="Q107" s="105"/>
      <c r="R107" s="105"/>
      <c r="S107" s="105"/>
      <c r="T107" s="105"/>
    </row>
    <row r="108" spans="1:20" s="15" customFormat="1">
      <c r="G108" s="110"/>
      <c r="H108" s="99"/>
      <c r="I108" s="99"/>
      <c r="J108" s="99"/>
      <c r="K108" s="99"/>
      <c r="L108" s="99"/>
      <c r="M108" s="99"/>
      <c r="N108" s="105"/>
      <c r="O108" s="105"/>
      <c r="P108" s="105"/>
      <c r="Q108" s="105"/>
      <c r="R108" s="105"/>
      <c r="S108" s="105"/>
      <c r="T108" s="105"/>
    </row>
    <row r="109" spans="1:20" s="15" customFormat="1">
      <c r="G109" s="110"/>
      <c r="H109" s="99"/>
      <c r="I109" s="99"/>
      <c r="J109" s="99"/>
      <c r="K109" s="99"/>
      <c r="L109" s="99"/>
      <c r="M109" s="99"/>
      <c r="N109" s="105"/>
      <c r="O109" s="105"/>
      <c r="P109" s="105"/>
      <c r="Q109" s="105"/>
      <c r="R109" s="105"/>
      <c r="S109" s="105"/>
      <c r="T109" s="105"/>
    </row>
    <row r="110" spans="1:20" s="15" customFormat="1">
      <c r="G110" s="110"/>
      <c r="H110" s="99"/>
      <c r="I110" s="99"/>
      <c r="J110" s="99"/>
      <c r="K110" s="99"/>
      <c r="L110" s="99"/>
      <c r="M110" s="99"/>
      <c r="N110" s="105"/>
      <c r="O110" s="105"/>
      <c r="P110" s="105"/>
      <c r="Q110" s="105"/>
      <c r="R110" s="105"/>
      <c r="S110" s="105"/>
      <c r="T110" s="105"/>
    </row>
    <row r="111" spans="1:20" s="15" customFormat="1">
      <c r="G111" s="110"/>
      <c r="H111" s="99"/>
      <c r="I111" s="99"/>
      <c r="J111" s="99"/>
      <c r="K111" s="99"/>
      <c r="L111" s="99"/>
      <c r="M111" s="99"/>
      <c r="N111" s="105"/>
      <c r="O111" s="105"/>
      <c r="P111" s="105"/>
      <c r="Q111" s="105"/>
      <c r="R111" s="105"/>
      <c r="S111" s="105"/>
      <c r="T111" s="105"/>
    </row>
    <row r="112" spans="1:20" s="15" customFormat="1">
      <c r="G112" s="110"/>
      <c r="H112" s="99"/>
      <c r="I112" s="99"/>
      <c r="J112" s="99"/>
      <c r="K112" s="99"/>
      <c r="L112" s="99"/>
      <c r="M112" s="99"/>
      <c r="N112" s="105"/>
      <c r="O112" s="105"/>
      <c r="P112" s="105"/>
      <c r="Q112" s="105"/>
      <c r="R112" s="105"/>
      <c r="S112" s="105"/>
      <c r="T112" s="105"/>
    </row>
    <row r="113" spans="7:20" s="15" customFormat="1">
      <c r="G113" s="110"/>
      <c r="H113" s="99"/>
      <c r="I113" s="99"/>
      <c r="J113" s="99"/>
      <c r="K113" s="99"/>
      <c r="L113" s="99"/>
      <c r="M113" s="99"/>
      <c r="N113" s="105"/>
      <c r="O113" s="105"/>
      <c r="P113" s="105"/>
      <c r="Q113" s="105"/>
      <c r="R113" s="105"/>
      <c r="S113" s="105"/>
      <c r="T113" s="105"/>
    </row>
    <row r="114" spans="7:20" s="15" customFormat="1">
      <c r="G114" s="110"/>
      <c r="H114" s="99"/>
      <c r="I114" s="99"/>
      <c r="J114" s="99"/>
      <c r="K114" s="99"/>
      <c r="L114" s="99"/>
      <c r="M114" s="99"/>
      <c r="N114" s="105"/>
      <c r="O114" s="105"/>
      <c r="P114" s="105"/>
      <c r="Q114" s="105"/>
      <c r="R114" s="105"/>
      <c r="S114" s="105"/>
      <c r="T114" s="105"/>
    </row>
    <row r="115" spans="7:20" s="15" customFormat="1">
      <c r="G115" s="110"/>
      <c r="H115" s="99"/>
      <c r="I115" s="99"/>
      <c r="J115" s="99"/>
      <c r="K115" s="99"/>
      <c r="L115" s="99"/>
      <c r="M115" s="99"/>
      <c r="N115" s="105"/>
      <c r="O115" s="105"/>
      <c r="P115" s="105"/>
      <c r="Q115" s="105"/>
      <c r="R115" s="105"/>
      <c r="S115" s="105"/>
      <c r="T115" s="105"/>
    </row>
    <row r="116" spans="7:20" s="15" customFormat="1">
      <c r="G116" s="110"/>
      <c r="H116" s="99"/>
      <c r="I116" s="99"/>
      <c r="J116" s="99"/>
      <c r="K116" s="99"/>
      <c r="L116" s="99"/>
      <c r="M116" s="99"/>
      <c r="N116" s="105"/>
      <c r="O116" s="105"/>
      <c r="P116" s="105"/>
      <c r="Q116" s="105"/>
      <c r="R116" s="105"/>
      <c r="S116" s="105"/>
      <c r="T116" s="105"/>
    </row>
    <row r="117" spans="7:20" s="15" customFormat="1">
      <c r="G117" s="110"/>
      <c r="H117" s="99"/>
      <c r="I117" s="99"/>
      <c r="J117" s="99"/>
      <c r="K117" s="99"/>
      <c r="L117" s="99"/>
      <c r="M117" s="99"/>
      <c r="N117" s="105"/>
      <c r="O117" s="105"/>
      <c r="P117" s="105"/>
      <c r="Q117" s="105"/>
      <c r="R117" s="105"/>
      <c r="S117" s="105"/>
      <c r="T117" s="105"/>
    </row>
    <row r="118" spans="7:20" s="15" customFormat="1">
      <c r="G118" s="110"/>
      <c r="H118" s="99"/>
      <c r="I118" s="99"/>
      <c r="J118" s="99"/>
      <c r="K118" s="99"/>
      <c r="L118" s="99"/>
      <c r="M118" s="99"/>
      <c r="N118" s="105"/>
      <c r="O118" s="105"/>
      <c r="P118" s="105"/>
      <c r="Q118" s="105"/>
      <c r="R118" s="105"/>
      <c r="S118" s="105"/>
      <c r="T118" s="105"/>
    </row>
    <row r="119" spans="7:20" s="15" customFormat="1">
      <c r="G119" s="110"/>
      <c r="H119" s="99"/>
      <c r="I119" s="99"/>
      <c r="J119" s="99"/>
      <c r="K119" s="99"/>
      <c r="L119" s="99"/>
      <c r="M119" s="99"/>
      <c r="N119" s="105"/>
      <c r="O119" s="105"/>
      <c r="P119" s="105"/>
      <c r="Q119" s="105"/>
      <c r="R119" s="105"/>
      <c r="S119" s="105"/>
      <c r="T119" s="105"/>
    </row>
    <row r="120" spans="7:20" s="15" customFormat="1">
      <c r="G120" s="110"/>
      <c r="H120" s="99"/>
      <c r="I120" s="99"/>
      <c r="J120" s="99"/>
      <c r="K120" s="99"/>
      <c r="L120" s="99"/>
      <c r="M120" s="99"/>
      <c r="N120" s="105"/>
      <c r="O120" s="105"/>
      <c r="P120" s="105"/>
      <c r="Q120" s="105"/>
      <c r="R120" s="105"/>
      <c r="S120" s="105"/>
      <c r="T120" s="105"/>
    </row>
    <row r="121" spans="7:20" s="15" customFormat="1">
      <c r="G121" s="110"/>
      <c r="H121" s="99"/>
      <c r="I121" s="99"/>
      <c r="J121" s="99"/>
      <c r="K121" s="99"/>
      <c r="L121" s="99"/>
      <c r="M121" s="99"/>
      <c r="N121" s="105"/>
      <c r="O121" s="105"/>
      <c r="P121" s="105"/>
      <c r="Q121" s="105"/>
      <c r="R121" s="105"/>
      <c r="S121" s="105"/>
      <c r="T121" s="105"/>
    </row>
    <row r="122" spans="7:20" s="15" customFormat="1">
      <c r="G122" s="110"/>
      <c r="H122" s="99"/>
      <c r="I122" s="99"/>
      <c r="J122" s="99"/>
      <c r="K122" s="99"/>
      <c r="L122" s="99"/>
      <c r="M122" s="99"/>
      <c r="N122" s="105"/>
      <c r="O122" s="105"/>
      <c r="P122" s="105"/>
      <c r="Q122" s="105"/>
      <c r="R122" s="105"/>
      <c r="S122" s="105"/>
      <c r="T122" s="105"/>
    </row>
    <row r="123" spans="7:20" s="15" customFormat="1">
      <c r="G123" s="110"/>
      <c r="H123" s="99"/>
      <c r="I123" s="99"/>
      <c r="J123" s="99"/>
      <c r="K123" s="99"/>
      <c r="L123" s="99"/>
      <c r="M123" s="99"/>
      <c r="N123" s="105"/>
      <c r="O123" s="105"/>
      <c r="P123" s="105"/>
      <c r="Q123" s="105"/>
      <c r="R123" s="105"/>
      <c r="S123" s="105"/>
      <c r="T123" s="105"/>
    </row>
    <row r="124" spans="7:20" s="15" customFormat="1">
      <c r="G124" s="110"/>
      <c r="H124" s="99"/>
      <c r="I124" s="99"/>
      <c r="J124" s="99"/>
      <c r="K124" s="99"/>
      <c r="L124" s="99"/>
      <c r="M124" s="99"/>
      <c r="N124" s="105"/>
      <c r="O124" s="105"/>
      <c r="P124" s="105"/>
      <c r="Q124" s="105"/>
      <c r="R124" s="105"/>
      <c r="S124" s="105"/>
      <c r="T124" s="105"/>
    </row>
    <row r="125" spans="7:20" s="15" customFormat="1">
      <c r="G125" s="110"/>
      <c r="H125" s="99"/>
      <c r="I125" s="99"/>
      <c r="J125" s="99"/>
      <c r="K125" s="99"/>
      <c r="L125" s="99"/>
      <c r="M125" s="99"/>
      <c r="N125" s="105"/>
      <c r="O125" s="105"/>
      <c r="P125" s="105"/>
      <c r="Q125" s="105"/>
      <c r="R125" s="105"/>
      <c r="S125" s="105"/>
      <c r="T125" s="105"/>
    </row>
    <row r="126" spans="7:20" s="15" customFormat="1">
      <c r="G126" s="110"/>
      <c r="H126" s="99"/>
      <c r="I126" s="99"/>
      <c r="J126" s="99"/>
      <c r="K126" s="99"/>
      <c r="L126" s="99"/>
      <c r="M126" s="99"/>
      <c r="N126" s="105"/>
      <c r="O126" s="105"/>
      <c r="P126" s="105"/>
      <c r="Q126" s="105"/>
      <c r="R126" s="105"/>
      <c r="S126" s="105"/>
      <c r="T126" s="105"/>
    </row>
    <row r="127" spans="7:20" s="15" customFormat="1">
      <c r="G127" s="110"/>
      <c r="H127" s="99"/>
      <c r="I127" s="99"/>
      <c r="J127" s="99"/>
      <c r="K127" s="99"/>
      <c r="L127" s="99"/>
      <c r="M127" s="99"/>
      <c r="N127" s="105"/>
      <c r="O127" s="105"/>
      <c r="P127" s="105"/>
      <c r="Q127" s="105"/>
      <c r="R127" s="105"/>
      <c r="S127" s="105"/>
      <c r="T127" s="105"/>
    </row>
    <row r="128" spans="7:20" s="15" customFormat="1">
      <c r="G128" s="110"/>
      <c r="H128" s="99"/>
      <c r="I128" s="99"/>
      <c r="J128" s="99"/>
      <c r="K128" s="99"/>
      <c r="L128" s="99"/>
      <c r="M128" s="99"/>
      <c r="N128" s="105"/>
      <c r="O128" s="105"/>
      <c r="P128" s="105"/>
      <c r="Q128" s="105"/>
      <c r="R128" s="105"/>
      <c r="S128" s="105"/>
      <c r="T128" s="105"/>
    </row>
  </sheetData>
  <sheetProtection formatCells="0" formatColumns="0" formatRows="0" insertColumns="0" insertRows="0" insertHyperlinks="0" deleteColumns="0" deleteRows="0" sort="0" autoFilter="0" pivotTables="0"/>
  <mergeCells count="7">
    <mergeCell ref="D96:E96"/>
    <mergeCell ref="D93:E93"/>
    <mergeCell ref="D94:E94"/>
    <mergeCell ref="D95:E95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D24" sqref="D24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4" customFormat="1" ht="22.5" customHeight="1">
      <c r="A1" s="566" t="s">
        <v>62</v>
      </c>
      <c r="B1" s="566"/>
      <c r="C1" s="566"/>
      <c r="D1" s="566"/>
      <c r="E1" s="566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</row>
    <row r="2" spans="1:22" s="117" customFormat="1" ht="33" customHeight="1">
      <c r="A2" s="567" t="str">
        <f>+'[7]Ekamut-caxs'!A14:D14</f>
        <v xml:space="preserve">« Երևանի Սայաթ Նովայի անվան երաժշտական դպրոց» ՀՈԱԿ-Ի </v>
      </c>
      <c r="B2" s="568"/>
      <c r="C2" s="568"/>
      <c r="D2" s="568"/>
      <c r="E2" s="56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17" customFormat="1" ht="24" customHeight="1">
      <c r="A3" s="569" t="s">
        <v>126</v>
      </c>
      <c r="B3" s="569"/>
      <c r="C3" s="569"/>
      <c r="D3" s="569"/>
      <c r="E3" s="56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8" customFormat="1" ht="24.75" customHeight="1">
      <c r="A4" s="570" t="s">
        <v>255</v>
      </c>
      <c r="B4" s="570"/>
      <c r="C4" s="570"/>
      <c r="D4" s="570"/>
      <c r="E4" s="570"/>
      <c r="F4" s="145"/>
      <c r="G4" s="146"/>
      <c r="H4" s="146"/>
      <c r="I4" s="146"/>
      <c r="J4" s="146"/>
      <c r="K4" s="146"/>
      <c r="L4" s="146"/>
      <c r="M4" s="147"/>
      <c r="N4" s="147"/>
      <c r="O4" s="147"/>
      <c r="P4" s="147"/>
      <c r="Q4" s="147"/>
      <c r="R4" s="147"/>
      <c r="S4" s="147"/>
      <c r="T4" s="147"/>
      <c r="U4" s="147"/>
      <c r="V4" s="147"/>
    </row>
    <row r="5" spans="1:22" ht="13.5" customHeight="1">
      <c r="D5" s="149"/>
      <c r="E5" s="149" t="s">
        <v>118</v>
      </c>
    </row>
    <row r="6" spans="1:22" s="154" customFormat="1" ht="56.25" customHeight="1">
      <c r="A6" s="150" t="s">
        <v>3</v>
      </c>
      <c r="B6" s="151" t="s">
        <v>127</v>
      </c>
      <c r="C6" s="150" t="s">
        <v>128</v>
      </c>
      <c r="D6" s="150" t="s">
        <v>129</v>
      </c>
      <c r="E6" s="152" t="s">
        <v>130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</row>
    <row r="7" spans="1:22" s="117" customFormat="1" ht="21.75" customHeight="1">
      <c r="A7" s="571" t="s">
        <v>131</v>
      </c>
      <c r="B7" s="572"/>
      <c r="C7" s="572"/>
      <c r="D7" s="179"/>
      <c r="E7" s="179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6" customFormat="1" ht="21.75" customHeight="1">
      <c r="A8" s="155">
        <v>1</v>
      </c>
      <c r="B8" s="156" t="s">
        <v>132</v>
      </c>
      <c r="C8" s="155"/>
      <c r="D8" s="157">
        <f>SUM(D9:D29)</f>
        <v>3</v>
      </c>
      <c r="E8" s="158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59">
        <v>1.1000000000000001</v>
      </c>
      <c r="B9" s="160" t="s">
        <v>133</v>
      </c>
      <c r="C9" s="159" t="s">
        <v>134</v>
      </c>
      <c r="D9" s="25"/>
      <c r="E9" s="25"/>
    </row>
    <row r="10" spans="1:22" ht="27" customHeight="1">
      <c r="A10" s="159">
        <v>1.2</v>
      </c>
      <c r="B10" s="160" t="s">
        <v>135</v>
      </c>
      <c r="C10" s="159" t="s">
        <v>136</v>
      </c>
      <c r="D10" s="25"/>
      <c r="E10" s="25"/>
    </row>
    <row r="11" spans="1:22" ht="27" customHeight="1">
      <c r="A11" s="159">
        <v>1.3</v>
      </c>
      <c r="B11" s="160" t="s">
        <v>137</v>
      </c>
      <c r="C11" s="159" t="s">
        <v>138</v>
      </c>
      <c r="D11" s="25"/>
      <c r="E11" s="25"/>
    </row>
    <row r="12" spans="1:22" ht="27" customHeight="1">
      <c r="A12" s="159">
        <v>1.4</v>
      </c>
      <c r="B12" s="161" t="s">
        <v>139</v>
      </c>
      <c r="C12" s="162" t="s">
        <v>140</v>
      </c>
      <c r="D12" s="25"/>
      <c r="E12" s="25"/>
    </row>
    <row r="13" spans="1:22" ht="27" customHeight="1">
      <c r="A13" s="159">
        <v>1.5</v>
      </c>
      <c r="B13" s="161"/>
      <c r="C13" s="159" t="s">
        <v>141</v>
      </c>
      <c r="D13" s="25"/>
      <c r="E13" s="25"/>
    </row>
    <row r="14" spans="1:22" ht="18" customHeight="1">
      <c r="A14" s="159">
        <v>1.6</v>
      </c>
      <c r="B14" s="160" t="s">
        <v>184</v>
      </c>
      <c r="C14" s="159" t="s">
        <v>142</v>
      </c>
      <c r="D14" s="25"/>
      <c r="E14" s="25"/>
    </row>
    <row r="15" spans="1:22" ht="33.75" customHeight="1">
      <c r="A15" s="159">
        <v>1.7</v>
      </c>
      <c r="B15" s="161"/>
      <c r="C15" s="159" t="s">
        <v>164</v>
      </c>
      <c r="D15" s="25"/>
      <c r="E15" s="25"/>
    </row>
    <row r="16" spans="1:22" ht="22.5" customHeight="1">
      <c r="A16" s="159">
        <v>1.8</v>
      </c>
      <c r="B16" s="161"/>
      <c r="C16" s="163" t="s">
        <v>163</v>
      </c>
      <c r="D16" s="25"/>
      <c r="E16" s="25"/>
    </row>
    <row r="17" spans="1:22" ht="18" customHeight="1">
      <c r="A17" s="159">
        <v>1.9</v>
      </c>
      <c r="B17" s="161" t="s">
        <v>293</v>
      </c>
      <c r="C17" s="163"/>
      <c r="D17" s="25">
        <v>1</v>
      </c>
      <c r="E17" s="25">
        <v>2024</v>
      </c>
    </row>
    <row r="18" spans="1:22" ht="18" customHeight="1">
      <c r="A18" s="164">
        <v>2</v>
      </c>
      <c r="B18" s="161" t="s">
        <v>294</v>
      </c>
      <c r="C18" s="163"/>
      <c r="D18" s="25">
        <v>0.1</v>
      </c>
      <c r="E18" s="25">
        <v>2024</v>
      </c>
    </row>
    <row r="19" spans="1:22" ht="18" customHeight="1">
      <c r="A19" s="159">
        <v>2.1</v>
      </c>
      <c r="B19" s="161" t="s">
        <v>295</v>
      </c>
      <c r="C19" s="163"/>
      <c r="D19" s="25">
        <v>1.9</v>
      </c>
      <c r="E19" s="25"/>
    </row>
    <row r="20" spans="1:22" ht="18" customHeight="1">
      <c r="A20" s="159">
        <v>2.2000000000000002</v>
      </c>
      <c r="B20" s="161"/>
      <c r="C20" s="163"/>
      <c r="D20" s="25"/>
      <c r="E20" s="25"/>
    </row>
    <row r="21" spans="1:22" ht="18" customHeight="1">
      <c r="A21" s="159">
        <v>2.2999999999999998</v>
      </c>
      <c r="B21" s="161"/>
      <c r="C21" s="163"/>
      <c r="D21" s="25"/>
      <c r="E21" s="25"/>
    </row>
    <row r="22" spans="1:22" ht="27.75" customHeight="1">
      <c r="A22" s="159">
        <v>2.4</v>
      </c>
      <c r="B22" s="161"/>
      <c r="C22" s="163"/>
      <c r="D22" s="25"/>
      <c r="E22" s="25"/>
    </row>
    <row r="23" spans="1:22" ht="27.75" customHeight="1">
      <c r="A23" s="159">
        <v>2.5</v>
      </c>
      <c r="B23" s="161" t="s">
        <v>143</v>
      </c>
      <c r="C23" s="159" t="s">
        <v>29</v>
      </c>
      <c r="D23" s="25"/>
      <c r="E23" s="25"/>
    </row>
    <row r="24" spans="1:22" ht="27.75" customHeight="1">
      <c r="A24" s="159">
        <v>2.6</v>
      </c>
      <c r="B24" s="161" t="s">
        <v>143</v>
      </c>
      <c r="C24" s="159" t="s">
        <v>42</v>
      </c>
      <c r="D24" s="25"/>
      <c r="E24" s="25"/>
    </row>
    <row r="25" spans="1:22" ht="27.75" customHeight="1">
      <c r="A25" s="159">
        <v>2.7</v>
      </c>
      <c r="B25" s="161" t="s">
        <v>143</v>
      </c>
      <c r="C25" s="159" t="s">
        <v>144</v>
      </c>
      <c r="D25" s="25"/>
      <c r="E25" s="25"/>
    </row>
    <row r="26" spans="1:22" ht="27.75" customHeight="1">
      <c r="A26" s="159">
        <v>2.8</v>
      </c>
      <c r="B26" s="161" t="s">
        <v>143</v>
      </c>
      <c r="C26" s="159" t="s">
        <v>145</v>
      </c>
      <c r="D26" s="25"/>
      <c r="E26" s="25"/>
    </row>
    <row r="27" spans="1:22" ht="27" customHeight="1">
      <c r="A27" s="159">
        <v>2.9</v>
      </c>
      <c r="B27" s="160" t="s">
        <v>146</v>
      </c>
      <c r="C27" s="159" t="s">
        <v>147</v>
      </c>
      <c r="D27" s="25"/>
      <c r="E27" s="25"/>
    </row>
    <row r="28" spans="1:22" ht="26.25" customHeight="1">
      <c r="A28" s="165">
        <v>2.1</v>
      </c>
      <c r="B28" s="161" t="s">
        <v>148</v>
      </c>
      <c r="C28" s="159" t="s">
        <v>149</v>
      </c>
      <c r="D28" s="25"/>
      <c r="E28" s="25"/>
    </row>
    <row r="29" spans="1:22" ht="26.25" customHeight="1">
      <c r="A29" s="165">
        <v>2.11</v>
      </c>
      <c r="B29" s="161"/>
      <c r="C29" s="163" t="s">
        <v>150</v>
      </c>
      <c r="D29" s="25"/>
      <c r="E29" s="25"/>
    </row>
    <row r="30" spans="1:22" s="136" customFormat="1" ht="34.5" customHeight="1">
      <c r="A30" s="155">
        <v>2</v>
      </c>
      <c r="B30" s="166" t="s">
        <v>151</v>
      </c>
      <c r="C30" s="155"/>
      <c r="D30" s="157">
        <f>SUM(D31:D33)</f>
        <v>0</v>
      </c>
      <c r="E30" s="158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59">
        <v>2.1</v>
      </c>
      <c r="B31" s="161"/>
      <c r="C31" s="159" t="s">
        <v>152</v>
      </c>
      <c r="D31" s="25"/>
      <c r="E31" s="25"/>
    </row>
    <row r="32" spans="1:22" ht="21" customHeight="1">
      <c r="A32" s="159">
        <v>2.2000000000000002</v>
      </c>
      <c r="B32" s="161" t="s">
        <v>153</v>
      </c>
      <c r="C32" s="159" t="s">
        <v>154</v>
      </c>
      <c r="D32" s="25"/>
      <c r="E32" s="25"/>
    </row>
    <row r="33" spans="1:22" ht="26.25" customHeight="1">
      <c r="A33" s="159">
        <v>2.2999999999999998</v>
      </c>
      <c r="B33" s="161" t="s">
        <v>153</v>
      </c>
      <c r="C33" s="159" t="s">
        <v>155</v>
      </c>
      <c r="D33" s="25"/>
      <c r="E33" s="167"/>
    </row>
    <row r="34" spans="1:22" s="144" customFormat="1" ht="21.75" customHeight="1">
      <c r="A34" s="50"/>
      <c r="B34" s="168" t="s">
        <v>64</v>
      </c>
      <c r="C34" s="169"/>
      <c r="D34" s="170">
        <f>D8+D30</f>
        <v>3</v>
      </c>
      <c r="E34" s="171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</row>
    <row r="35" spans="1:22" s="117" customFormat="1" ht="33.75" customHeight="1">
      <c r="A35" s="571" t="s">
        <v>156</v>
      </c>
      <c r="B35" s="572"/>
      <c r="C35" s="572"/>
      <c r="D35" s="179"/>
      <c r="E35" s="179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9">
        <v>1.1000000000000001</v>
      </c>
      <c r="B36" s="160" t="s">
        <v>133</v>
      </c>
      <c r="C36" s="159" t="s">
        <v>134</v>
      </c>
      <c r="D36" s="25">
        <v>276.60000000000002</v>
      </c>
      <c r="E36" s="25"/>
    </row>
    <row r="37" spans="1:22" ht="21" customHeight="1">
      <c r="A37" s="159">
        <v>1.2</v>
      </c>
      <c r="B37" s="160" t="s">
        <v>135</v>
      </c>
      <c r="C37" s="159" t="s">
        <v>136</v>
      </c>
      <c r="D37" s="25">
        <v>339.7</v>
      </c>
      <c r="E37" s="25"/>
    </row>
    <row r="38" spans="1:22" ht="21" customHeight="1">
      <c r="A38" s="159">
        <v>1.3</v>
      </c>
      <c r="B38" s="160" t="s">
        <v>137</v>
      </c>
      <c r="C38" s="159" t="s">
        <v>138</v>
      </c>
      <c r="D38" s="25">
        <v>9.8000000000000007</v>
      </c>
      <c r="E38" s="25"/>
    </row>
    <row r="39" spans="1:22" ht="21" customHeight="1">
      <c r="A39" s="159">
        <v>1.4</v>
      </c>
      <c r="B39" s="161" t="s">
        <v>139</v>
      </c>
      <c r="C39" s="162" t="s">
        <v>140</v>
      </c>
      <c r="D39" s="25"/>
      <c r="E39" s="25"/>
    </row>
    <row r="40" spans="1:22" ht="21" customHeight="1">
      <c r="A40" s="159">
        <v>1.5</v>
      </c>
      <c r="B40" s="161"/>
      <c r="C40" s="159" t="s">
        <v>141</v>
      </c>
      <c r="D40" s="25"/>
      <c r="E40" s="25"/>
    </row>
    <row r="41" spans="1:22" ht="20.25" customHeight="1">
      <c r="A41" s="159">
        <v>1.6</v>
      </c>
      <c r="B41" s="160" t="s">
        <v>184</v>
      </c>
      <c r="C41" s="159" t="s">
        <v>142</v>
      </c>
      <c r="D41" s="25">
        <v>11</v>
      </c>
      <c r="E41" s="25"/>
    </row>
    <row r="42" spans="1:22" ht="33.75" customHeight="1">
      <c r="A42" s="159">
        <v>1.7</v>
      </c>
      <c r="B42" s="161"/>
      <c r="C42" s="159" t="s">
        <v>164</v>
      </c>
      <c r="D42" s="25"/>
      <c r="E42" s="25"/>
    </row>
    <row r="43" spans="1:22" ht="23.25" customHeight="1">
      <c r="A43" s="159">
        <v>1.8</v>
      </c>
      <c r="B43" s="161" t="s">
        <v>296</v>
      </c>
      <c r="C43" s="163" t="s">
        <v>142</v>
      </c>
      <c r="D43" s="25">
        <v>28.5</v>
      </c>
      <c r="E43" s="25"/>
    </row>
    <row r="44" spans="1:22" ht="23.25" customHeight="1">
      <c r="A44" s="159">
        <v>1.9</v>
      </c>
      <c r="B44" s="161" t="s">
        <v>297</v>
      </c>
      <c r="C44" s="163"/>
      <c r="D44" s="25">
        <v>8.1</v>
      </c>
      <c r="E44" s="25"/>
    </row>
    <row r="45" spans="1:22" ht="23.25" customHeight="1">
      <c r="A45" s="164">
        <v>2</v>
      </c>
      <c r="B45" s="161" t="s">
        <v>298</v>
      </c>
      <c r="C45" s="163" t="s">
        <v>299</v>
      </c>
      <c r="D45" s="25">
        <v>17.2</v>
      </c>
      <c r="E45" s="25"/>
    </row>
    <row r="46" spans="1:22" ht="23.25" customHeight="1">
      <c r="A46" s="159">
        <v>2.1</v>
      </c>
      <c r="B46" s="161" t="s">
        <v>300</v>
      </c>
      <c r="C46" s="163" t="s">
        <v>301</v>
      </c>
      <c r="D46" s="25">
        <v>7.2</v>
      </c>
      <c r="E46" s="25"/>
    </row>
    <row r="47" spans="1:22" ht="21" customHeight="1">
      <c r="A47" s="159">
        <v>2.2000000000000002</v>
      </c>
      <c r="B47" s="161" t="s">
        <v>143</v>
      </c>
      <c r="C47" s="159" t="s">
        <v>29</v>
      </c>
      <c r="D47" s="25"/>
      <c r="E47" s="25"/>
    </row>
    <row r="48" spans="1:22" ht="21" customHeight="1">
      <c r="A48" s="159">
        <v>2.2999999999999998</v>
      </c>
      <c r="B48" s="161" t="s">
        <v>143</v>
      </c>
      <c r="C48" s="159" t="s">
        <v>42</v>
      </c>
      <c r="D48" s="25">
        <v>11.1</v>
      </c>
      <c r="E48" s="25"/>
    </row>
    <row r="49" spans="1:22" ht="21" customHeight="1">
      <c r="A49" s="159">
        <v>2.4</v>
      </c>
      <c r="B49" s="161" t="s">
        <v>143</v>
      </c>
      <c r="C49" s="159" t="s">
        <v>144</v>
      </c>
      <c r="D49" s="25">
        <v>57.3</v>
      </c>
      <c r="E49" s="25"/>
    </row>
    <row r="50" spans="1:22" ht="24" customHeight="1">
      <c r="A50" s="159">
        <v>2.5</v>
      </c>
      <c r="B50" s="161" t="s">
        <v>143</v>
      </c>
      <c r="C50" s="159" t="s">
        <v>145</v>
      </c>
      <c r="D50" s="25">
        <v>33.700000000000003</v>
      </c>
      <c r="E50" s="25"/>
    </row>
    <row r="51" spans="1:22" ht="24" customHeight="1">
      <c r="A51" s="159">
        <v>2.6</v>
      </c>
      <c r="B51" s="160" t="s">
        <v>146</v>
      </c>
      <c r="C51" s="159" t="s">
        <v>147</v>
      </c>
      <c r="D51" s="25">
        <v>357</v>
      </c>
      <c r="E51" s="25"/>
    </row>
    <row r="52" spans="1:22" ht="24" customHeight="1">
      <c r="A52" s="159">
        <v>2.7</v>
      </c>
      <c r="B52" s="161" t="s">
        <v>148</v>
      </c>
      <c r="C52" s="159" t="s">
        <v>149</v>
      </c>
      <c r="D52" s="25"/>
      <c r="E52" s="25"/>
    </row>
    <row r="53" spans="1:22" ht="24" customHeight="1">
      <c r="A53" s="159">
        <v>2.8</v>
      </c>
      <c r="B53" s="161"/>
      <c r="C53" s="163" t="s">
        <v>150</v>
      </c>
      <c r="D53" s="25">
        <v>44.4</v>
      </c>
      <c r="E53" s="25"/>
    </row>
    <row r="54" spans="1:22" ht="33" customHeight="1">
      <c r="A54" s="159"/>
      <c r="B54" s="156" t="s">
        <v>157</v>
      </c>
      <c r="C54" s="24"/>
      <c r="D54" s="157">
        <f>SUM(D55:D58)</f>
        <v>14322.6</v>
      </c>
      <c r="E54" s="25"/>
    </row>
    <row r="55" spans="1:22" ht="33" customHeight="1">
      <c r="A55" s="159">
        <v>1.1000000000000001</v>
      </c>
      <c r="B55" s="195"/>
      <c r="C55" s="196" t="s">
        <v>162</v>
      </c>
      <c r="D55" s="164">
        <v>5566.9</v>
      </c>
      <c r="E55" s="25"/>
      <c r="F55" s="133"/>
    </row>
    <row r="56" spans="1:22" ht="30" customHeight="1">
      <c r="A56" s="159">
        <v>1.2</v>
      </c>
      <c r="B56" s="172"/>
      <c r="C56" s="159" t="s">
        <v>152</v>
      </c>
      <c r="D56" s="25">
        <v>8624.6</v>
      </c>
      <c r="E56" s="159"/>
    </row>
    <row r="57" spans="1:22" ht="24.75" customHeight="1">
      <c r="A57" s="159">
        <v>1.3</v>
      </c>
      <c r="B57" s="161" t="s">
        <v>148</v>
      </c>
      <c r="C57" s="159" t="s">
        <v>154</v>
      </c>
      <c r="D57" s="25">
        <v>131.1</v>
      </c>
      <c r="E57" s="25"/>
    </row>
    <row r="58" spans="1:22" ht="24.75" customHeight="1">
      <c r="A58" s="159">
        <v>1.4</v>
      </c>
      <c r="B58" s="161" t="s">
        <v>148</v>
      </c>
      <c r="C58" s="159" t="s">
        <v>155</v>
      </c>
      <c r="D58" s="25"/>
      <c r="E58" s="25"/>
    </row>
    <row r="59" spans="1:22" s="144" customFormat="1" ht="29.25" customHeight="1">
      <c r="A59" s="173"/>
      <c r="B59" s="168" t="s">
        <v>64</v>
      </c>
      <c r="C59" s="174"/>
      <c r="D59" s="372">
        <f>SUM(D36:D53)+D54</f>
        <v>15524.2</v>
      </c>
      <c r="E59" s="176"/>
      <c r="F59" s="272">
        <f>+D59-D55</f>
        <v>9957.3000000000011</v>
      </c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3"/>
    </row>
    <row r="60" spans="1:22" ht="10.5" customHeight="1"/>
    <row r="61" spans="1:22" ht="39" customHeight="1">
      <c r="C61" s="177" t="s">
        <v>158</v>
      </c>
    </row>
    <row r="62" spans="1:22" ht="59.25" customHeight="1">
      <c r="A62" s="178">
        <v>1</v>
      </c>
      <c r="B62" s="179" t="s">
        <v>246</v>
      </c>
      <c r="C62" s="175">
        <v>14115.3</v>
      </c>
      <c r="D62" s="574" t="s">
        <v>159</v>
      </c>
      <c r="E62" s="575"/>
    </row>
    <row r="63" spans="1:22" ht="36.75" customHeight="1"/>
    <row r="64" spans="1:22" s="136" customFormat="1" ht="25.5" customHeight="1">
      <c r="A64" s="180"/>
      <c r="B64" s="143" t="s">
        <v>2</v>
      </c>
      <c r="C64" s="181"/>
      <c r="D64" s="576">
        <f>+'[7]Ekamut-caxs'!C88</f>
        <v>0</v>
      </c>
      <c r="E64" s="57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6" customFormat="1" ht="12.75" customHeight="1">
      <c r="A65" s="180"/>
      <c r="C65" s="182"/>
      <c r="D65" s="573" t="s">
        <v>87</v>
      </c>
      <c r="E65" s="573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6" customFormat="1" ht="22.5" customHeight="1">
      <c r="A66" s="180"/>
      <c r="B66" s="143" t="s">
        <v>6</v>
      </c>
      <c r="C66" s="181"/>
      <c r="D66" s="576">
        <f>+'[7]Ekamut-caxs'!C90</f>
        <v>0</v>
      </c>
      <c r="E66" s="57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6" customFormat="1" ht="13.5" customHeight="1">
      <c r="A67" s="180"/>
      <c r="B67" s="183"/>
      <c r="C67" s="180" t="s">
        <v>1</v>
      </c>
      <c r="D67" s="573" t="s">
        <v>87</v>
      </c>
      <c r="E67" s="573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4" customFormat="1" ht="36" customHeight="1">
      <c r="F75" s="185"/>
      <c r="G75" s="185"/>
      <c r="H75" s="185"/>
      <c r="I75" s="185"/>
      <c r="J75" s="185"/>
      <c r="K75" s="185"/>
      <c r="L75" s="185"/>
      <c r="M75" s="185"/>
      <c r="N75" s="185"/>
      <c r="O75" s="185"/>
      <c r="P75" s="185"/>
      <c r="Q75" s="185"/>
      <c r="R75" s="185"/>
      <c r="S75" s="185"/>
      <c r="T75" s="185"/>
      <c r="U75" s="185"/>
      <c r="V75" s="185"/>
    </row>
    <row r="76" spans="1:22" ht="24" customHeight="1"/>
    <row r="77" spans="1:22" ht="0.75" hidden="1" customHeight="1"/>
    <row r="78" spans="1:22" s="136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6"/>
      <c r="B82" s="1"/>
      <c r="C82" s="1"/>
      <c r="D82" s="1"/>
      <c r="E82" s="1"/>
    </row>
    <row r="83" spans="1:5" s="15" customFormat="1" ht="24" customHeight="1">
      <c r="A83" s="116"/>
      <c r="B83" s="1"/>
      <c r="C83" s="1"/>
      <c r="D83" s="1"/>
      <c r="E83" s="1"/>
    </row>
    <row r="84" spans="1:5" s="15" customFormat="1">
      <c r="A84" s="116"/>
      <c r="B84" s="1"/>
      <c r="C84" s="1"/>
      <c r="D84" s="1"/>
      <c r="E84" s="1"/>
    </row>
    <row r="85" spans="1:5" s="15" customFormat="1" ht="24.75" customHeight="1">
      <c r="A85" s="116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0"/>
  <sheetViews>
    <sheetView view="pageBreakPreview" topLeftCell="A7" zoomScale="80" zoomScaleSheetLayoutView="80" workbookViewId="0">
      <selection activeCell="D24" sqref="D24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79" t="s">
        <v>62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79"/>
      <c r="N1" s="579"/>
      <c r="O1" s="579"/>
      <c r="P1" s="579"/>
    </row>
    <row r="2" spans="1:18" s="18" customFormat="1" ht="25.5" customHeight="1">
      <c r="A2" s="552" t="str">
        <f>+'Ekamut-caxs'!A14:D14</f>
        <v xml:space="preserve">«Երևանի Սայաթ-Նովայի անվան երաժշտական դպրոց» ՀՈԱԿ-ի   </v>
      </c>
      <c r="B2" s="552"/>
      <c r="C2" s="552"/>
      <c r="D2" s="552"/>
      <c r="E2" s="552"/>
      <c r="F2" s="552"/>
      <c r="G2" s="552"/>
      <c r="H2" s="552"/>
      <c r="I2" s="552"/>
      <c r="J2" s="552"/>
      <c r="K2" s="552"/>
      <c r="L2" s="552"/>
      <c r="M2" s="552"/>
      <c r="N2" s="552"/>
      <c r="O2" s="552"/>
      <c r="P2" s="552"/>
      <c r="Q2" s="17"/>
      <c r="R2" s="17"/>
    </row>
    <row r="3" spans="1:18" ht="25.5" customHeight="1">
      <c r="A3" s="569" t="s">
        <v>254</v>
      </c>
      <c r="B3" s="569"/>
      <c r="C3" s="569"/>
      <c r="D3" s="569"/>
      <c r="E3" s="569"/>
      <c r="F3" s="569"/>
      <c r="G3" s="569"/>
      <c r="H3" s="569"/>
      <c r="I3" s="569"/>
      <c r="J3" s="569"/>
      <c r="K3" s="569"/>
      <c r="L3" s="569"/>
      <c r="M3" s="569"/>
      <c r="N3" s="569"/>
      <c r="O3" s="569"/>
      <c r="P3" s="569"/>
    </row>
    <row r="4" spans="1:18" ht="21" customHeight="1" thickBot="1">
      <c r="P4" s="124" t="s">
        <v>0</v>
      </c>
    </row>
    <row r="5" spans="1:18" ht="33.75" customHeight="1">
      <c r="A5" s="580" t="s">
        <v>123</v>
      </c>
      <c r="B5" s="582" t="s">
        <v>63</v>
      </c>
      <c r="C5" s="590" t="s">
        <v>230</v>
      </c>
      <c r="D5" s="590" t="s">
        <v>100</v>
      </c>
      <c r="E5" s="584" t="s">
        <v>171</v>
      </c>
      <c r="F5" s="585"/>
      <c r="G5" s="585"/>
      <c r="H5" s="585"/>
      <c r="I5" s="585"/>
      <c r="J5" s="585"/>
      <c r="K5" s="585"/>
      <c r="L5" s="585"/>
      <c r="M5" s="585"/>
      <c r="N5" s="585"/>
      <c r="O5" s="586"/>
      <c r="P5" s="587" t="s">
        <v>125</v>
      </c>
    </row>
    <row r="6" spans="1:18" ht="126" customHeight="1">
      <c r="A6" s="581"/>
      <c r="B6" s="583"/>
      <c r="C6" s="591"/>
      <c r="D6" s="591"/>
      <c r="E6" s="243" t="s">
        <v>206</v>
      </c>
      <c r="F6" s="242" t="s">
        <v>190</v>
      </c>
      <c r="G6" s="242" t="s">
        <v>191</v>
      </c>
      <c r="H6" s="242" t="s">
        <v>124</v>
      </c>
      <c r="I6" s="242" t="s">
        <v>208</v>
      </c>
      <c r="J6" s="242" t="s">
        <v>204</v>
      </c>
      <c r="K6" s="231" t="s">
        <v>205</v>
      </c>
      <c r="L6" s="364" t="s">
        <v>223</v>
      </c>
      <c r="M6" s="418" t="s">
        <v>84</v>
      </c>
      <c r="N6" s="363" t="s">
        <v>207</v>
      </c>
      <c r="O6" s="244" t="s">
        <v>172</v>
      </c>
      <c r="P6" s="588"/>
    </row>
    <row r="7" spans="1:18" ht="31.5" customHeight="1">
      <c r="A7" s="243">
        <v>1</v>
      </c>
      <c r="B7" s="255" t="s">
        <v>178</v>
      </c>
      <c r="C7" s="500">
        <f>189380.2-8064.2</f>
        <v>181316</v>
      </c>
      <c r="D7" s="503">
        <v>20948.7</v>
      </c>
      <c r="E7" s="371">
        <f>4499*2</f>
        <v>8998</v>
      </c>
      <c r="F7" s="370"/>
      <c r="G7" s="370"/>
      <c r="H7" s="370">
        <v>140.19999999999999</v>
      </c>
      <c r="I7" s="370">
        <f>12862.5*2</f>
        <v>25725</v>
      </c>
      <c r="J7" s="370">
        <v>2774.4</v>
      </c>
      <c r="K7" s="370">
        <v>1347</v>
      </c>
      <c r="L7" s="370">
        <f>326.4*3</f>
        <v>979.19999999999993</v>
      </c>
      <c r="M7" s="370">
        <v>24</v>
      </c>
      <c r="N7" s="370"/>
      <c r="O7" s="501">
        <v>7000</v>
      </c>
      <c r="P7" s="502">
        <f>ROUND(SUM(C7:O7),1)</f>
        <v>249252.5</v>
      </c>
    </row>
    <row r="8" spans="1:18" ht="31.5" customHeight="1">
      <c r="A8" s="243">
        <v>1.1000000000000001</v>
      </c>
      <c r="B8" s="335" t="s">
        <v>204</v>
      </c>
      <c r="C8" s="254">
        <v>9328</v>
      </c>
      <c r="D8" s="494">
        <v>1388.3</v>
      </c>
      <c r="E8" s="245" t="s">
        <v>166</v>
      </c>
      <c r="F8" s="239" t="s">
        <v>166</v>
      </c>
      <c r="G8" s="239" t="s">
        <v>166</v>
      </c>
      <c r="H8" s="239" t="s">
        <v>166</v>
      </c>
      <c r="I8" s="239" t="s">
        <v>166</v>
      </c>
      <c r="J8" s="239" t="s">
        <v>166</v>
      </c>
      <c r="K8" s="239" t="s">
        <v>166</v>
      </c>
      <c r="L8" s="239" t="s">
        <v>166</v>
      </c>
      <c r="M8" s="239" t="s">
        <v>166</v>
      </c>
      <c r="N8" s="239" t="s">
        <v>166</v>
      </c>
      <c r="O8" s="246" t="s">
        <v>166</v>
      </c>
      <c r="P8" s="250" t="s">
        <v>166</v>
      </c>
    </row>
    <row r="9" spans="1:18" ht="21" customHeight="1">
      <c r="A9" s="243">
        <v>1.2</v>
      </c>
      <c r="B9" s="256" t="s">
        <v>172</v>
      </c>
      <c r="C9" s="254"/>
      <c r="D9" s="383"/>
      <c r="E9" s="245" t="s">
        <v>166</v>
      </c>
      <c r="F9" s="239" t="s">
        <v>166</v>
      </c>
      <c r="G9" s="239" t="s">
        <v>166</v>
      </c>
      <c r="H9" s="239" t="s">
        <v>166</v>
      </c>
      <c r="I9" s="239" t="s">
        <v>166</v>
      </c>
      <c r="J9" s="239" t="s">
        <v>166</v>
      </c>
      <c r="K9" s="239" t="s">
        <v>166</v>
      </c>
      <c r="L9" s="239" t="s">
        <v>166</v>
      </c>
      <c r="M9" s="239" t="s">
        <v>166</v>
      </c>
      <c r="N9" s="239" t="s">
        <v>166</v>
      </c>
      <c r="O9" s="246" t="s">
        <v>166</v>
      </c>
      <c r="P9" s="250" t="s">
        <v>166</v>
      </c>
    </row>
    <row r="10" spans="1:18" ht="85.5" customHeight="1">
      <c r="A10" s="243">
        <v>1.3</v>
      </c>
      <c r="B10" s="337" t="s">
        <v>261</v>
      </c>
      <c r="C10" s="254">
        <v>2028</v>
      </c>
      <c r="D10" s="383"/>
      <c r="E10" s="245" t="s">
        <v>166</v>
      </c>
      <c r="F10" s="239" t="s">
        <v>166</v>
      </c>
      <c r="G10" s="239" t="s">
        <v>166</v>
      </c>
      <c r="H10" s="239" t="s">
        <v>166</v>
      </c>
      <c r="I10" s="239" t="s">
        <v>166</v>
      </c>
      <c r="J10" s="239" t="s">
        <v>166</v>
      </c>
      <c r="K10" s="239" t="s">
        <v>166</v>
      </c>
      <c r="L10" s="239" t="s">
        <v>166</v>
      </c>
      <c r="M10" s="239" t="s">
        <v>166</v>
      </c>
      <c r="N10" s="239" t="s">
        <v>166</v>
      </c>
      <c r="O10" s="246" t="s">
        <v>166</v>
      </c>
      <c r="P10" s="250" t="s">
        <v>166</v>
      </c>
    </row>
    <row r="11" spans="1:18" ht="48" customHeight="1">
      <c r="A11" s="243">
        <v>1.4</v>
      </c>
      <c r="B11" s="337" t="s">
        <v>223</v>
      </c>
      <c r="C11" s="254">
        <v>2779</v>
      </c>
      <c r="D11" s="383">
        <v>326.39999999999998</v>
      </c>
      <c r="E11" s="245" t="s">
        <v>166</v>
      </c>
      <c r="F11" s="239" t="s">
        <v>166</v>
      </c>
      <c r="G11" s="239" t="s">
        <v>166</v>
      </c>
      <c r="H11" s="239" t="s">
        <v>166</v>
      </c>
      <c r="I11" s="239" t="s">
        <v>166</v>
      </c>
      <c r="J11" s="239" t="s">
        <v>166</v>
      </c>
      <c r="K11" s="239" t="s">
        <v>166</v>
      </c>
      <c r="L11" s="239" t="s">
        <v>166</v>
      </c>
      <c r="M11" s="239" t="s">
        <v>166</v>
      </c>
      <c r="N11" s="239" t="s">
        <v>166</v>
      </c>
      <c r="O11" s="246" t="s">
        <v>166</v>
      </c>
      <c r="P11" s="250" t="s">
        <v>166</v>
      </c>
    </row>
    <row r="12" spans="1:18" ht="45" customHeight="1">
      <c r="A12" s="243">
        <v>1.5</v>
      </c>
      <c r="B12" s="336" t="s">
        <v>84</v>
      </c>
      <c r="C12" s="252">
        <v>84</v>
      </c>
      <c r="D12" s="384">
        <v>12</v>
      </c>
      <c r="E12" s="245" t="s">
        <v>166</v>
      </c>
      <c r="F12" s="239" t="s">
        <v>166</v>
      </c>
      <c r="G12" s="239" t="s">
        <v>166</v>
      </c>
      <c r="H12" s="239" t="s">
        <v>166</v>
      </c>
      <c r="I12" s="239" t="s">
        <v>166</v>
      </c>
      <c r="J12" s="239" t="s">
        <v>166</v>
      </c>
      <c r="K12" s="239" t="s">
        <v>166</v>
      </c>
      <c r="L12" s="239" t="s">
        <v>166</v>
      </c>
      <c r="M12" s="239" t="s">
        <v>166</v>
      </c>
      <c r="N12" s="239" t="s">
        <v>166</v>
      </c>
      <c r="O12" s="246" t="s">
        <v>166</v>
      </c>
      <c r="P12" s="250" t="s">
        <v>166</v>
      </c>
    </row>
    <row r="13" spans="1:18" s="138" customFormat="1" ht="34.5" customHeight="1" thickBot="1">
      <c r="A13" s="257"/>
      <c r="B13" s="258" t="s">
        <v>64</v>
      </c>
      <c r="C13" s="253" t="s">
        <v>166</v>
      </c>
      <c r="D13" s="385"/>
      <c r="E13" s="247" t="s">
        <v>166</v>
      </c>
      <c r="F13" s="248" t="s">
        <v>166</v>
      </c>
      <c r="G13" s="248" t="s">
        <v>166</v>
      </c>
      <c r="H13" s="248" t="s">
        <v>166</v>
      </c>
      <c r="I13" s="248" t="s">
        <v>166</v>
      </c>
      <c r="J13" s="248" t="s">
        <v>166</v>
      </c>
      <c r="K13" s="248" t="s">
        <v>166</v>
      </c>
      <c r="L13" s="248" t="s">
        <v>166</v>
      </c>
      <c r="M13" s="248" t="s">
        <v>166</v>
      </c>
      <c r="N13" s="248" t="s">
        <v>166</v>
      </c>
      <c r="O13" s="249" t="s">
        <v>166</v>
      </c>
      <c r="P13" s="251">
        <f>ROUND(SUM(P7:P12),1)</f>
        <v>249252.5</v>
      </c>
    </row>
    <row r="14" spans="1:18" s="373" customFormat="1" ht="34.5" customHeight="1">
      <c r="B14" s="374"/>
      <c r="C14" s="374">
        <f>35281.8+3797.7</f>
        <v>39079.5</v>
      </c>
      <c r="D14" s="374"/>
      <c r="E14" s="375">
        <f>1215.9*2</f>
        <v>2431.8000000000002</v>
      </c>
      <c r="F14" s="375"/>
      <c r="G14" s="375"/>
      <c r="H14" s="375"/>
      <c r="I14" s="376">
        <f>2183.8*2</f>
        <v>4367.6000000000004</v>
      </c>
      <c r="J14" s="376">
        <f>1387.2*2</f>
        <v>2774.4</v>
      </c>
      <c r="K14" s="376">
        <f>673.5*2</f>
        <v>1347</v>
      </c>
      <c r="L14" s="376"/>
      <c r="M14" s="376"/>
      <c r="N14" s="376"/>
      <c r="O14" s="375"/>
      <c r="P14" s="378"/>
    </row>
    <row r="15" spans="1:18" s="373" customFormat="1" ht="34.5" customHeight="1">
      <c r="B15" s="481" t="s">
        <v>306</v>
      </c>
      <c r="C15" s="481"/>
      <c r="D15" s="481"/>
      <c r="E15" s="481"/>
      <c r="F15" s="481"/>
      <c r="G15" s="481"/>
      <c r="H15" s="375"/>
      <c r="I15" s="376"/>
      <c r="J15" s="377">
        <f>1980.1*2</f>
        <v>3960.2</v>
      </c>
      <c r="K15" s="376"/>
      <c r="L15" s="376"/>
      <c r="M15" s="376"/>
      <c r="N15" s="376"/>
      <c r="O15" s="375"/>
      <c r="P15" s="378"/>
    </row>
    <row r="16" spans="1:18" s="140" customFormat="1" ht="21" customHeight="1">
      <c r="B16" s="142"/>
      <c r="C16" s="142"/>
      <c r="D16" s="142"/>
      <c r="E16" s="184"/>
      <c r="F16" s="369"/>
      <c r="G16" s="232"/>
      <c r="H16" s="187"/>
      <c r="I16" s="139"/>
      <c r="J16" s="369"/>
      <c r="K16" s="589"/>
      <c r="L16" s="589"/>
      <c r="M16" s="589"/>
      <c r="N16" s="589"/>
      <c r="O16" s="589"/>
      <c r="P16" s="220"/>
    </row>
    <row r="17" spans="2:16" s="138" customFormat="1" ht="69" customHeight="1">
      <c r="B17" s="592" t="s">
        <v>174</v>
      </c>
      <c r="C17" s="593"/>
      <c r="D17" s="593"/>
      <c r="E17" s="594"/>
      <c r="F17" s="184"/>
      <c r="I17" s="595" t="s">
        <v>209</v>
      </c>
      <c r="J17" s="596"/>
      <c r="K17" s="184"/>
      <c r="L17" s="184"/>
      <c r="M17" s="184"/>
      <c r="N17" s="184"/>
      <c r="O17" s="184"/>
      <c r="P17" s="184"/>
    </row>
    <row r="18" spans="2:16" s="138" customFormat="1" ht="63.75" customHeight="1">
      <c r="B18" s="189" t="s">
        <v>161</v>
      </c>
      <c r="C18" s="597" t="s">
        <v>189</v>
      </c>
      <c r="D18" s="598"/>
      <c r="E18" s="150" t="s">
        <v>188</v>
      </c>
      <c r="F18" s="233"/>
      <c r="I18" s="338" t="s">
        <v>161</v>
      </c>
      <c r="J18" s="339" t="s">
        <v>173</v>
      </c>
      <c r="K18" s="233"/>
      <c r="L18" s="233"/>
      <c r="M18" s="233"/>
      <c r="N18" s="233"/>
      <c r="O18" s="233"/>
      <c r="P18" s="200"/>
    </row>
    <row r="19" spans="2:16" s="138" customFormat="1" ht="24" customHeight="1">
      <c r="B19" s="449">
        <v>135200</v>
      </c>
      <c r="C19" s="599">
        <f>ROUND(4*B19*2/1000,1)</f>
        <v>1081.5999999999999</v>
      </c>
      <c r="D19" s="600"/>
      <c r="E19" s="386">
        <v>140.19999999999999</v>
      </c>
      <c r="F19" s="387"/>
      <c r="I19" s="450">
        <v>135200</v>
      </c>
      <c r="J19" s="388">
        <v>140.19999999999999</v>
      </c>
      <c r="K19" s="233"/>
      <c r="L19" s="233"/>
      <c r="M19" s="233"/>
      <c r="N19" s="233"/>
      <c r="O19" s="233"/>
      <c r="P19" s="200"/>
    </row>
    <row r="20" spans="2:16" ht="19.5" customHeight="1"/>
    <row r="21" spans="2:16" s="122" customFormat="1" ht="24" customHeight="1">
      <c r="B21" s="125" t="s">
        <v>2</v>
      </c>
      <c r="C21" s="125"/>
      <c r="D21" s="125"/>
      <c r="G21" s="126"/>
      <c r="H21" s="127"/>
      <c r="I21" s="578">
        <f>+'Ekamut-caxs'!C88</f>
        <v>0</v>
      </c>
      <c r="J21" s="578"/>
      <c r="K21" s="128"/>
      <c r="L21" s="128"/>
      <c r="M21" s="128"/>
      <c r="N21" s="128"/>
    </row>
    <row r="22" spans="2:16" s="118" customFormat="1" ht="17.25" customHeight="1">
      <c r="B22" s="120"/>
      <c r="C22" s="120"/>
      <c r="D22" s="120"/>
      <c r="G22" s="129" t="s">
        <v>86</v>
      </c>
      <c r="H22" s="130"/>
      <c r="I22" s="577" t="s">
        <v>87</v>
      </c>
      <c r="J22" s="577"/>
      <c r="K22" s="121"/>
      <c r="L22" s="121"/>
      <c r="M22" s="121"/>
      <c r="N22" s="121"/>
    </row>
    <row r="23" spans="2:16" s="122" customFormat="1" ht="24.75" customHeight="1">
      <c r="B23" s="123" t="s">
        <v>6</v>
      </c>
      <c r="C23" s="123"/>
      <c r="D23" s="123"/>
      <c r="G23" s="131"/>
      <c r="H23" s="132"/>
      <c r="I23" s="578">
        <f>+'Ekamut-caxs'!C90</f>
        <v>0</v>
      </c>
      <c r="J23" s="578"/>
      <c r="K23" s="128"/>
      <c r="L23" s="128"/>
      <c r="M23" s="128"/>
      <c r="N23" s="128"/>
    </row>
    <row r="24" spans="2:16" s="118" customFormat="1" ht="18.75" customHeight="1">
      <c r="G24" s="129" t="s">
        <v>86</v>
      </c>
      <c r="H24" s="130"/>
      <c r="I24" s="577" t="s">
        <v>87</v>
      </c>
      <c r="J24" s="577"/>
      <c r="K24" s="121"/>
      <c r="L24" s="121"/>
      <c r="M24" s="121"/>
      <c r="N24" s="121"/>
    </row>
    <row r="25" spans="2:16" s="119" customFormat="1" ht="16.5">
      <c r="E25" s="121"/>
      <c r="F25" s="121"/>
    </row>
    <row r="30" spans="2:16">
      <c r="D30" s="380">
        <f>+E19/C19</f>
        <v>0.12962278106508876</v>
      </c>
      <c r="J30" s="1">
        <f>135.2*4*2</f>
        <v>1081.5999999999999</v>
      </c>
    </row>
  </sheetData>
  <mergeCells count="18">
    <mergeCell ref="C18:D18"/>
    <mergeCell ref="C19:D19"/>
    <mergeCell ref="I24:J24"/>
    <mergeCell ref="I23:J23"/>
    <mergeCell ref="A1:P1"/>
    <mergeCell ref="A2:P2"/>
    <mergeCell ref="A3:P3"/>
    <mergeCell ref="I21:J21"/>
    <mergeCell ref="I22:J22"/>
    <mergeCell ref="A5:A6"/>
    <mergeCell ref="B5:B6"/>
    <mergeCell ref="E5:O5"/>
    <mergeCell ref="P5:P6"/>
    <mergeCell ref="K16:O16"/>
    <mergeCell ref="C5:C6"/>
    <mergeCell ref="B17:E17"/>
    <mergeCell ref="I17:J17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M38"/>
  <sheetViews>
    <sheetView view="pageBreakPreview" topLeftCell="A16" zoomScale="106" zoomScaleSheetLayoutView="106" workbookViewId="0">
      <selection activeCell="D24" sqref="D24"/>
    </sheetView>
  </sheetViews>
  <sheetFormatPr defaultColWidth="9.140625" defaultRowHeight="16.5"/>
  <cols>
    <col min="1" max="1" width="4.140625" style="275" customWidth="1"/>
    <col min="2" max="2" width="15.5703125" style="275" customWidth="1"/>
    <col min="3" max="3" width="10.85546875" style="275" customWidth="1"/>
    <col min="4" max="5" width="13.42578125" style="275" customWidth="1"/>
    <col min="6" max="6" width="16.28515625" style="275" customWidth="1"/>
    <col min="7" max="7" width="11.42578125" style="275" customWidth="1"/>
    <col min="8" max="8" width="13.28515625" style="275" customWidth="1"/>
    <col min="9" max="10" width="14.85546875" style="275" customWidth="1"/>
    <col min="11" max="11" width="14.28515625" style="275" customWidth="1"/>
    <col min="12" max="12" width="15.7109375" style="275" customWidth="1"/>
    <col min="13" max="13" width="19.5703125" style="275" customWidth="1"/>
    <col min="14" max="16384" width="9.140625" style="275"/>
  </cols>
  <sheetData>
    <row r="1" spans="1:13" s="274" customFormat="1" ht="18.75" customHeight="1">
      <c r="A1" s="602" t="s">
        <v>62</v>
      </c>
      <c r="B1" s="602"/>
      <c r="C1" s="602"/>
      <c r="D1" s="602"/>
      <c r="E1" s="602"/>
      <c r="F1" s="602"/>
      <c r="G1" s="602"/>
      <c r="H1" s="602"/>
      <c r="I1" s="602"/>
      <c r="J1" s="602"/>
      <c r="K1" s="602"/>
      <c r="L1" s="602"/>
      <c r="M1" s="602"/>
    </row>
    <row r="2" spans="1:13" s="274" customFormat="1" ht="21.75" customHeight="1">
      <c r="A2" s="601" t="str">
        <f>+'Ekamut-caxs'!A14:D14</f>
        <v xml:space="preserve">«Երևանի Սայաթ-Նովայի անվան երաժշտական դպրոց» ՀՈԱԿ-ի   </v>
      </c>
      <c r="B2" s="601"/>
      <c r="C2" s="601"/>
      <c r="D2" s="601"/>
      <c r="E2" s="601"/>
      <c r="F2" s="601"/>
      <c r="G2" s="601"/>
      <c r="H2" s="601"/>
      <c r="I2" s="601"/>
      <c r="J2" s="601"/>
      <c r="K2" s="601"/>
      <c r="L2" s="601"/>
      <c r="M2" s="601"/>
    </row>
    <row r="3" spans="1:13" s="274" customFormat="1" ht="21" customHeight="1">
      <c r="A3" s="601" t="s">
        <v>88</v>
      </c>
      <c r="B3" s="601"/>
      <c r="C3" s="601"/>
      <c r="D3" s="601"/>
      <c r="E3" s="601"/>
      <c r="F3" s="601"/>
      <c r="G3" s="601"/>
      <c r="H3" s="601"/>
      <c r="I3" s="601"/>
      <c r="J3" s="601"/>
      <c r="K3" s="601"/>
      <c r="L3" s="601"/>
      <c r="M3" s="601"/>
    </row>
    <row r="4" spans="1:13" ht="21" customHeight="1" thickBot="1"/>
    <row r="5" spans="1:13" s="276" customFormat="1" ht="24.75" customHeight="1">
      <c r="A5" s="608" t="s">
        <v>108</v>
      </c>
      <c r="B5" s="610" t="s">
        <v>89</v>
      </c>
      <c r="C5" s="612" t="s">
        <v>90</v>
      </c>
      <c r="D5" s="613"/>
      <c r="E5" s="613"/>
      <c r="F5" s="614"/>
      <c r="G5" s="615" t="s">
        <v>91</v>
      </c>
      <c r="H5" s="615"/>
      <c r="I5" s="615"/>
      <c r="J5" s="615"/>
      <c r="K5" s="615" t="s">
        <v>115</v>
      </c>
      <c r="L5" s="615"/>
      <c r="M5" s="615"/>
    </row>
    <row r="6" spans="1:13" s="282" customFormat="1" ht="51" customHeight="1">
      <c r="A6" s="609"/>
      <c r="B6" s="611"/>
      <c r="C6" s="277" t="s">
        <v>227</v>
      </c>
      <c r="D6" s="278" t="s">
        <v>228</v>
      </c>
      <c r="E6" s="278" t="s">
        <v>253</v>
      </c>
      <c r="F6" s="279" t="s">
        <v>262</v>
      </c>
      <c r="G6" s="278" t="s">
        <v>229</v>
      </c>
      <c r="H6" s="280" t="s">
        <v>228</v>
      </c>
      <c r="I6" s="278" t="s">
        <v>263</v>
      </c>
      <c r="J6" s="280" t="s">
        <v>262</v>
      </c>
      <c r="K6" s="278" t="s">
        <v>227</v>
      </c>
      <c r="L6" s="278" t="s">
        <v>253</v>
      </c>
      <c r="M6" s="281" t="s">
        <v>262</v>
      </c>
    </row>
    <row r="7" spans="1:13" ht="19.5" customHeight="1">
      <c r="A7" s="283">
        <v>1</v>
      </c>
      <c r="B7" s="284" t="s">
        <v>92</v>
      </c>
      <c r="C7" s="199">
        <v>2285</v>
      </c>
      <c r="D7" s="198">
        <v>328354.5</v>
      </c>
      <c r="E7" s="350">
        <v>2292</v>
      </c>
      <c r="F7" s="351">
        <f>IF((E7&lt;10000), E7*143.7, E7*107.1)</f>
        <v>329360.39999999997</v>
      </c>
      <c r="G7" s="286">
        <v>6513</v>
      </c>
      <c r="H7" s="198">
        <v>332726.59999999998</v>
      </c>
      <c r="I7" s="286">
        <v>8580</v>
      </c>
      <c r="J7" s="352">
        <v>438538</v>
      </c>
      <c r="K7" s="287">
        <v>35</v>
      </c>
      <c r="L7" s="287">
        <v>46</v>
      </c>
      <c r="M7" s="288">
        <v>9352</v>
      </c>
    </row>
    <row r="8" spans="1:13" ht="19.5" customHeight="1">
      <c r="A8" s="283">
        <v>2</v>
      </c>
      <c r="B8" s="284" t="s">
        <v>201</v>
      </c>
      <c r="C8" s="199">
        <v>1633</v>
      </c>
      <c r="D8" s="198">
        <v>234662.1</v>
      </c>
      <c r="E8" s="350">
        <v>1904</v>
      </c>
      <c r="F8" s="351">
        <f t="shared" ref="F8:F18" si="0">IF((E8&lt;10000), E8*143.7, E8*107.1)</f>
        <v>273604.8</v>
      </c>
      <c r="G8" s="286">
        <v>6165</v>
      </c>
      <c r="H8" s="198">
        <v>316039.8</v>
      </c>
      <c r="I8" s="286">
        <v>7850</v>
      </c>
      <c r="J8" s="352">
        <v>402284</v>
      </c>
      <c r="K8" s="287">
        <v>48</v>
      </c>
      <c r="L8" s="287">
        <v>21</v>
      </c>
      <c r="M8" s="288">
        <v>4209</v>
      </c>
    </row>
    <row r="9" spans="1:13" ht="19.5" customHeight="1">
      <c r="A9" s="283">
        <v>3</v>
      </c>
      <c r="B9" s="284" t="s">
        <v>93</v>
      </c>
      <c r="C9" s="199">
        <v>1353</v>
      </c>
      <c r="D9" s="198">
        <v>194426.1</v>
      </c>
      <c r="E9" s="350">
        <v>1438</v>
      </c>
      <c r="F9" s="351">
        <f t="shared" si="0"/>
        <v>206640.59999999998</v>
      </c>
      <c r="G9" s="286">
        <v>5072</v>
      </c>
      <c r="H9" s="198">
        <v>260417.7</v>
      </c>
      <c r="I9" s="286">
        <v>5820</v>
      </c>
      <c r="J9" s="352">
        <v>296951</v>
      </c>
      <c r="K9" s="287">
        <v>59</v>
      </c>
      <c r="L9" s="287">
        <v>43</v>
      </c>
      <c r="M9" s="288">
        <v>8618</v>
      </c>
    </row>
    <row r="10" spans="1:13" ht="19.5" customHeight="1">
      <c r="A10" s="283">
        <v>4</v>
      </c>
      <c r="B10" s="284" t="s">
        <v>94</v>
      </c>
      <c r="C10" s="289"/>
      <c r="D10" s="290"/>
      <c r="E10" s="350">
        <v>6</v>
      </c>
      <c r="F10" s="351">
        <f t="shared" si="0"/>
        <v>862.19999999999993</v>
      </c>
      <c r="G10" s="286">
        <v>3299</v>
      </c>
      <c r="H10" s="291">
        <v>170454.2</v>
      </c>
      <c r="I10" s="286">
        <v>3534</v>
      </c>
      <c r="J10" s="352">
        <v>182762</v>
      </c>
      <c r="K10" s="287">
        <v>48</v>
      </c>
      <c r="L10" s="287">
        <v>44</v>
      </c>
      <c r="M10" s="288">
        <v>8818</v>
      </c>
    </row>
    <row r="11" spans="1:13" ht="19.5" customHeight="1">
      <c r="A11" s="283">
        <v>5</v>
      </c>
      <c r="B11" s="284" t="s">
        <v>95</v>
      </c>
      <c r="C11" s="289"/>
      <c r="D11" s="290"/>
      <c r="E11" s="350"/>
      <c r="F11" s="351">
        <f t="shared" si="0"/>
        <v>0</v>
      </c>
      <c r="G11" s="286">
        <v>2972</v>
      </c>
      <c r="H11" s="291">
        <v>153295.70000000001</v>
      </c>
      <c r="I11" s="286">
        <v>3294</v>
      </c>
      <c r="J11" s="352">
        <v>169342</v>
      </c>
      <c r="K11" s="287">
        <v>56</v>
      </c>
      <c r="L11" s="287">
        <v>47</v>
      </c>
      <c r="M11" s="288">
        <v>9420</v>
      </c>
    </row>
    <row r="12" spans="1:13" ht="19.5" customHeight="1">
      <c r="A12" s="283">
        <v>6</v>
      </c>
      <c r="B12" s="284" t="s">
        <v>96</v>
      </c>
      <c r="C12" s="289"/>
      <c r="D12" s="290"/>
      <c r="E12" s="350"/>
      <c r="F12" s="351">
        <f t="shared" si="0"/>
        <v>0</v>
      </c>
      <c r="G12" s="286">
        <v>3456</v>
      </c>
      <c r="H12" s="291">
        <v>177344.9</v>
      </c>
      <c r="I12" s="286">
        <v>2917</v>
      </c>
      <c r="J12" s="352">
        <v>149596</v>
      </c>
      <c r="K12" s="287">
        <v>40</v>
      </c>
      <c r="L12" s="287">
        <v>48</v>
      </c>
      <c r="M12" s="288">
        <v>9620</v>
      </c>
    </row>
    <row r="13" spans="1:13" ht="19.5" customHeight="1">
      <c r="A13" s="283">
        <v>7</v>
      </c>
      <c r="B13" s="284" t="s">
        <v>97</v>
      </c>
      <c r="C13" s="289"/>
      <c r="D13" s="290"/>
      <c r="E13" s="350"/>
      <c r="F13" s="351">
        <f t="shared" si="0"/>
        <v>0</v>
      </c>
      <c r="G13" s="286">
        <v>3324</v>
      </c>
      <c r="H13" s="291">
        <v>167783.1</v>
      </c>
      <c r="I13" s="286">
        <v>2377</v>
      </c>
      <c r="J13" s="352">
        <v>119974</v>
      </c>
      <c r="K13" s="287">
        <v>27</v>
      </c>
      <c r="L13" s="287">
        <v>29</v>
      </c>
      <c r="M13" s="288">
        <v>5812</v>
      </c>
    </row>
    <row r="14" spans="1:13" ht="19.5" customHeight="1">
      <c r="A14" s="283">
        <v>8</v>
      </c>
      <c r="B14" s="292" t="s">
        <v>98</v>
      </c>
      <c r="C14" s="289"/>
      <c r="D14" s="290"/>
      <c r="E14" s="350"/>
      <c r="F14" s="351">
        <f t="shared" si="0"/>
        <v>0</v>
      </c>
      <c r="G14" s="286">
        <v>3058</v>
      </c>
      <c r="H14" s="291">
        <v>154404.5</v>
      </c>
      <c r="I14" s="286">
        <v>1778</v>
      </c>
      <c r="J14" s="352">
        <v>89955</v>
      </c>
      <c r="K14" s="287">
        <v>25</v>
      </c>
      <c r="L14" s="287">
        <v>13</v>
      </c>
      <c r="M14" s="288">
        <v>2605</v>
      </c>
    </row>
    <row r="15" spans="1:13" ht="19.5" customHeight="1">
      <c r="A15" s="283">
        <v>9</v>
      </c>
      <c r="B15" s="292" t="s">
        <v>99</v>
      </c>
      <c r="C15" s="289"/>
      <c r="D15" s="290"/>
      <c r="E15" s="350"/>
      <c r="F15" s="351">
        <f t="shared" si="0"/>
        <v>0</v>
      </c>
      <c r="G15" s="286">
        <v>3006</v>
      </c>
      <c r="H15" s="291">
        <v>153831</v>
      </c>
      <c r="I15" s="286">
        <v>3260</v>
      </c>
      <c r="J15" s="352">
        <v>167800</v>
      </c>
      <c r="K15" s="287">
        <v>22</v>
      </c>
      <c r="L15" s="287">
        <v>49</v>
      </c>
      <c r="M15" s="288">
        <v>9820</v>
      </c>
    </row>
    <row r="16" spans="1:13" ht="19.5" customHeight="1">
      <c r="A16" s="283">
        <v>10</v>
      </c>
      <c r="B16" s="292" t="s">
        <v>100</v>
      </c>
      <c r="C16" s="289"/>
      <c r="D16" s="290"/>
      <c r="E16" s="350"/>
      <c r="F16" s="351">
        <f t="shared" si="0"/>
        <v>0</v>
      </c>
      <c r="G16" s="293">
        <v>3417</v>
      </c>
      <c r="H16" s="291">
        <v>175571.3</v>
      </c>
      <c r="I16" s="293">
        <v>2755</v>
      </c>
      <c r="J16" s="352">
        <v>141363</v>
      </c>
      <c r="K16" s="287">
        <v>39</v>
      </c>
      <c r="L16" s="287">
        <v>33</v>
      </c>
      <c r="M16" s="288">
        <v>6613</v>
      </c>
    </row>
    <row r="17" spans="1:13" ht="19.5" customHeight="1">
      <c r="A17" s="283">
        <v>11</v>
      </c>
      <c r="B17" s="292" t="s">
        <v>101</v>
      </c>
      <c r="C17" s="354">
        <v>1718</v>
      </c>
      <c r="D17" s="355">
        <v>246876</v>
      </c>
      <c r="E17" s="483">
        <v>1725</v>
      </c>
      <c r="F17" s="484">
        <f t="shared" si="0"/>
        <v>247882.49999999997</v>
      </c>
      <c r="G17" s="485">
        <v>6195</v>
      </c>
      <c r="H17" s="486">
        <v>318005</v>
      </c>
      <c r="I17" s="483">
        <v>6245</v>
      </c>
      <c r="J17" s="487">
        <f t="shared" ref="J17:J18" si="1">+I17*53.48</f>
        <v>333982.59999999998</v>
      </c>
      <c r="K17" s="353">
        <v>59</v>
      </c>
      <c r="L17" s="285">
        <v>40</v>
      </c>
      <c r="M17" s="482">
        <f>+L17*200.4</f>
        <v>8016</v>
      </c>
    </row>
    <row r="18" spans="1:13" ht="19.5" customHeight="1">
      <c r="A18" s="283">
        <v>12</v>
      </c>
      <c r="B18" s="292" t="s">
        <v>102</v>
      </c>
      <c r="C18" s="354">
        <v>1925</v>
      </c>
      <c r="D18" s="355">
        <v>276622.5</v>
      </c>
      <c r="E18" s="483">
        <v>1978</v>
      </c>
      <c r="F18" s="484">
        <f t="shared" si="0"/>
        <v>284238.59999999998</v>
      </c>
      <c r="G18" s="485">
        <v>6636</v>
      </c>
      <c r="H18" s="486">
        <v>339714</v>
      </c>
      <c r="I18" s="483">
        <v>6829</v>
      </c>
      <c r="J18" s="487">
        <f t="shared" si="1"/>
        <v>365214.92</v>
      </c>
      <c r="K18" s="353">
        <v>49</v>
      </c>
      <c r="L18" s="285">
        <v>37</v>
      </c>
      <c r="M18" s="482">
        <f>+L18*200.4</f>
        <v>7414.8</v>
      </c>
    </row>
    <row r="19" spans="1:13" ht="32.25" customHeight="1" thickBot="1">
      <c r="A19" s="294"/>
      <c r="B19" s="295" t="s">
        <v>85</v>
      </c>
      <c r="C19" s="296">
        <f t="shared" ref="C19:K19" si="2">SUM(C7:C18)</f>
        <v>8914</v>
      </c>
      <c r="D19" s="297">
        <f t="shared" si="2"/>
        <v>1280941.2</v>
      </c>
      <c r="E19" s="298">
        <f t="shared" si="2"/>
        <v>9343</v>
      </c>
      <c r="F19" s="299">
        <f>SUM(F7:F18)</f>
        <v>1342589.0999999996</v>
      </c>
      <c r="G19" s="300">
        <f>SUM(G7:G18)</f>
        <v>53113</v>
      </c>
      <c r="H19" s="297">
        <f>SUM(H7:H18)</f>
        <v>2719587.8</v>
      </c>
      <c r="I19" s="298">
        <f>SUM(I7:I18)</f>
        <v>55239</v>
      </c>
      <c r="J19" s="301">
        <f>SUM(J7:J18)</f>
        <v>2857762.52</v>
      </c>
      <c r="K19" s="296">
        <f t="shared" si="2"/>
        <v>507</v>
      </c>
      <c r="L19" s="298">
        <f>SUM(L7:L18)</f>
        <v>450</v>
      </c>
      <c r="M19" s="301">
        <f>SUM(M7:M18)</f>
        <v>90317.8</v>
      </c>
    </row>
    <row r="20" spans="1:13" ht="21.75" customHeight="1">
      <c r="B20" s="302"/>
      <c r="C20" s="303"/>
      <c r="D20" s="304"/>
      <c r="E20" s="303"/>
      <c r="F20" s="304">
        <f>ROUND(F19/1000,1)</f>
        <v>1342.6</v>
      </c>
      <c r="G20" s="303"/>
      <c r="H20" s="304"/>
      <c r="I20" s="303"/>
      <c r="J20" s="304">
        <f>ROUND(J19/1000,1)</f>
        <v>2857.8</v>
      </c>
      <c r="K20" s="303"/>
      <c r="L20" s="303"/>
      <c r="M20" s="304">
        <f t="shared" ref="M20" si="3">ROUND(M19/1000,1)</f>
        <v>90.3</v>
      </c>
    </row>
    <row r="21" spans="1:13" ht="33.75" customHeight="1" thickBot="1">
      <c r="B21" s="604" t="s">
        <v>202</v>
      </c>
      <c r="C21" s="604"/>
      <c r="D21" s="604"/>
      <c r="E21" s="305"/>
      <c r="F21" s="306"/>
      <c r="H21" s="305"/>
    </row>
    <row r="22" spans="1:13" s="274" customFormat="1" ht="34.5" customHeight="1">
      <c r="A22" s="307"/>
      <c r="B22" s="308" t="s">
        <v>119</v>
      </c>
      <c r="C22" s="309" t="s">
        <v>120</v>
      </c>
      <c r="D22" s="309" t="s">
        <v>186</v>
      </c>
      <c r="E22" s="309" t="s">
        <v>186</v>
      </c>
      <c r="F22" s="310" t="s">
        <v>186</v>
      </c>
      <c r="G22" s="309" t="s">
        <v>120</v>
      </c>
      <c r="H22" s="309" t="s">
        <v>186</v>
      </c>
      <c r="I22" s="309" t="s">
        <v>186</v>
      </c>
      <c r="J22" s="311" t="s">
        <v>186</v>
      </c>
      <c r="K22" s="309" t="s">
        <v>120</v>
      </c>
      <c r="L22" s="309" t="s">
        <v>186</v>
      </c>
      <c r="M22" s="311" t="s">
        <v>186</v>
      </c>
    </row>
    <row r="23" spans="1:13" ht="23.25" customHeight="1">
      <c r="A23" s="312">
        <v>1</v>
      </c>
      <c r="B23" s="356"/>
      <c r="C23" s="355"/>
      <c r="D23" s="288" t="s">
        <v>186</v>
      </c>
      <c r="E23" s="288" t="s">
        <v>186</v>
      </c>
      <c r="F23" s="351"/>
      <c r="G23" s="360"/>
      <c r="H23" s="288" t="s">
        <v>186</v>
      </c>
      <c r="I23" s="288" t="s">
        <v>186</v>
      </c>
      <c r="J23" s="362"/>
      <c r="K23" s="360"/>
      <c r="L23" s="288" t="s">
        <v>186</v>
      </c>
      <c r="M23" s="472"/>
    </row>
    <row r="24" spans="1:13" ht="23.25" customHeight="1">
      <c r="A24" s="312">
        <v>2</v>
      </c>
      <c r="B24" s="356"/>
      <c r="C24" s="355"/>
      <c r="D24" s="288" t="s">
        <v>186</v>
      </c>
      <c r="E24" s="288" t="s">
        <v>186</v>
      </c>
      <c r="F24" s="351"/>
      <c r="G24" s="360"/>
      <c r="H24" s="288" t="s">
        <v>186</v>
      </c>
      <c r="I24" s="288" t="s">
        <v>186</v>
      </c>
      <c r="J24" s="362"/>
      <c r="K24" s="360"/>
      <c r="L24" s="288" t="s">
        <v>186</v>
      </c>
      <c r="M24" s="472"/>
    </row>
    <row r="25" spans="1:13" s="282" customFormat="1" ht="23.25" customHeight="1">
      <c r="A25" s="283">
        <v>3</v>
      </c>
      <c r="B25" s="357"/>
      <c r="C25" s="358"/>
      <c r="D25" s="313" t="s">
        <v>186</v>
      </c>
      <c r="E25" s="313" t="s">
        <v>186</v>
      </c>
      <c r="F25" s="359"/>
      <c r="G25" s="361"/>
      <c r="H25" s="313" t="s">
        <v>186</v>
      </c>
      <c r="I25" s="313" t="s">
        <v>186</v>
      </c>
      <c r="J25" s="359"/>
      <c r="K25" s="361"/>
      <c r="L25" s="313" t="s">
        <v>186</v>
      </c>
      <c r="M25" s="473"/>
    </row>
    <row r="26" spans="1:13" s="274" customFormat="1" ht="24" customHeight="1">
      <c r="A26" s="314"/>
      <c r="B26" s="315" t="s">
        <v>64</v>
      </c>
      <c r="C26" s="316" t="s">
        <v>186</v>
      </c>
      <c r="D26" s="316" t="s">
        <v>186</v>
      </c>
      <c r="E26" s="316" t="s">
        <v>186</v>
      </c>
      <c r="F26" s="317">
        <f>SUM(F23:F25)</f>
        <v>0</v>
      </c>
      <c r="G26" s="318" t="s">
        <v>186</v>
      </c>
      <c r="H26" s="316" t="s">
        <v>186</v>
      </c>
      <c r="I26" s="316" t="s">
        <v>186</v>
      </c>
      <c r="J26" s="317">
        <f>SUM(J23:J25)</f>
        <v>0</v>
      </c>
      <c r="K26" s="318" t="s">
        <v>186</v>
      </c>
      <c r="L26" s="316" t="s">
        <v>186</v>
      </c>
      <c r="M26" s="474">
        <f t="shared" ref="M26" si="4">SUM(M23:M25)</f>
        <v>0</v>
      </c>
    </row>
    <row r="27" spans="1:13" s="274" customFormat="1" ht="27" customHeight="1" thickBot="1">
      <c r="A27" s="319"/>
      <c r="B27" s="320" t="s">
        <v>203</v>
      </c>
      <c r="C27" s="297"/>
      <c r="D27" s="297" t="s">
        <v>186</v>
      </c>
      <c r="E27" s="297" t="s">
        <v>186</v>
      </c>
      <c r="F27" s="299">
        <f>+F20-F26</f>
        <v>1342.6</v>
      </c>
      <c r="G27" s="321" t="s">
        <v>186</v>
      </c>
      <c r="H27" s="297" t="s">
        <v>186</v>
      </c>
      <c r="I27" s="297" t="s">
        <v>186</v>
      </c>
      <c r="J27" s="299">
        <f>J20-J26</f>
        <v>2857.8</v>
      </c>
      <c r="K27" s="321" t="s">
        <v>186</v>
      </c>
      <c r="L27" s="297" t="s">
        <v>186</v>
      </c>
      <c r="M27" s="299">
        <f>+M20-M26</f>
        <v>90.3</v>
      </c>
    </row>
    <row r="28" spans="1:13" s="274" customFormat="1" ht="25.5" customHeight="1" thickBot="1">
      <c r="B28" s="322"/>
      <c r="F28" s="304"/>
      <c r="J28" s="347" t="s">
        <v>121</v>
      </c>
      <c r="K28" s="348"/>
      <c r="L28" s="348"/>
      <c r="M28" s="475">
        <f>+F26+J26+M26</f>
        <v>0</v>
      </c>
    </row>
    <row r="29" spans="1:13" s="274" customFormat="1" ht="20.25" customHeight="1">
      <c r="B29" s="322"/>
      <c r="F29" s="304"/>
    </row>
    <row r="30" spans="1:13" s="302" customFormat="1" ht="25.5" customHeight="1">
      <c r="B30" s="323"/>
      <c r="C30" s="601" t="s">
        <v>2</v>
      </c>
      <c r="D30" s="601"/>
      <c r="E30" s="323"/>
      <c r="F30" s="323"/>
      <c r="G30" s="605"/>
      <c r="H30" s="605"/>
      <c r="I30" s="324"/>
      <c r="J30" s="606">
        <f>+'Ekamut-caxs'!C88</f>
        <v>0</v>
      </c>
      <c r="K30" s="606"/>
    </row>
    <row r="31" spans="1:13" s="274" customFormat="1">
      <c r="C31" s="325"/>
      <c r="D31" s="325"/>
      <c r="E31" s="326"/>
      <c r="F31" s="326"/>
      <c r="G31" s="607" t="s">
        <v>86</v>
      </c>
      <c r="H31" s="607"/>
      <c r="I31" s="327"/>
      <c r="J31" s="607" t="s">
        <v>103</v>
      </c>
      <c r="K31" s="607"/>
    </row>
    <row r="32" spans="1:13" s="302" customFormat="1" ht="23.25" customHeight="1">
      <c r="B32" s="323"/>
      <c r="C32" s="328" t="s">
        <v>6</v>
      </c>
      <c r="D32" s="328"/>
      <c r="E32" s="323"/>
      <c r="F32" s="323"/>
      <c r="G32" s="606"/>
      <c r="H32" s="606"/>
      <c r="I32" s="329"/>
      <c r="J32" s="606">
        <f>+'Ekamut-caxs'!C90</f>
        <v>0</v>
      </c>
      <c r="K32" s="606"/>
    </row>
    <row r="33" spans="3:12" s="274" customFormat="1">
      <c r="C33" s="305"/>
      <c r="D33" s="305"/>
      <c r="G33" s="607" t="s">
        <v>86</v>
      </c>
      <c r="H33" s="607"/>
      <c r="I33" s="327"/>
      <c r="J33" s="607" t="s">
        <v>103</v>
      </c>
      <c r="K33" s="607"/>
    </row>
    <row r="34" spans="3:12">
      <c r="F34" s="330" t="s">
        <v>1</v>
      </c>
    </row>
    <row r="35" spans="3:12" ht="16.5" customHeight="1">
      <c r="C35" s="331" t="s">
        <v>104</v>
      </c>
      <c r="D35" s="331"/>
      <c r="E35" s="331" t="s">
        <v>105</v>
      </c>
      <c r="F35" s="331" t="s">
        <v>222</v>
      </c>
      <c r="I35" s="332" t="s">
        <v>106</v>
      </c>
      <c r="J35" s="333" t="s">
        <v>193</v>
      </c>
      <c r="K35" s="333"/>
      <c r="L35" s="333" t="s">
        <v>267</v>
      </c>
    </row>
    <row r="36" spans="3:12" ht="16.5" customHeight="1">
      <c r="C36" s="331" t="s">
        <v>107</v>
      </c>
      <c r="D36" s="331"/>
      <c r="E36" s="331" t="s">
        <v>105</v>
      </c>
      <c r="F36" s="331" t="s">
        <v>196</v>
      </c>
      <c r="I36" s="603" t="s">
        <v>197</v>
      </c>
      <c r="J36" s="603"/>
      <c r="K36" s="333"/>
      <c r="L36" s="603" t="s">
        <v>198</v>
      </c>
    </row>
    <row r="37" spans="3:12">
      <c r="C37" s="331"/>
      <c r="D37" s="331"/>
      <c r="E37" s="603" t="s">
        <v>199</v>
      </c>
      <c r="F37" s="603"/>
      <c r="I37" s="603"/>
      <c r="J37" s="603"/>
      <c r="K37" s="333"/>
      <c r="L37" s="603"/>
    </row>
    <row r="38" spans="3:12">
      <c r="C38" s="331"/>
      <c r="D38" s="331"/>
      <c r="E38" s="603"/>
      <c r="F38" s="603"/>
    </row>
  </sheetData>
  <mergeCells count="21">
    <mergeCell ref="A5:A6"/>
    <mergeCell ref="B5:B6"/>
    <mergeCell ref="C5:F5"/>
    <mergeCell ref="G5:J5"/>
    <mergeCell ref="K5:M5"/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3"/>
  <sheetViews>
    <sheetView view="pageBreakPreview" zoomScaleNormal="100" zoomScaleSheetLayoutView="100" workbookViewId="0">
      <selection activeCell="D24" sqref="D24"/>
    </sheetView>
  </sheetViews>
  <sheetFormatPr defaultRowHeight="13.5"/>
  <cols>
    <col min="1" max="1" width="6" style="116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36" customFormat="1" ht="24" customHeight="1">
      <c r="A1" s="566" t="s">
        <v>62</v>
      </c>
      <c r="B1" s="566"/>
      <c r="C1" s="566"/>
      <c r="D1" s="566"/>
      <c r="E1" s="566"/>
    </row>
    <row r="2" spans="1:6" ht="23.25" customHeight="1">
      <c r="A2" s="569" t="str">
        <f>+'Ekamut-caxs'!A14:D14</f>
        <v xml:space="preserve">«Երևանի Սայաթ-Նովայի անվան երաժշտական դպրոց» ՀՈԱԿ-ի   </v>
      </c>
      <c r="B2" s="569"/>
      <c r="C2" s="569"/>
      <c r="D2" s="569"/>
      <c r="E2" s="569"/>
    </row>
    <row r="3" spans="1:6" ht="28.5" customHeight="1">
      <c r="A3" s="569" t="s">
        <v>252</v>
      </c>
      <c r="B3" s="569"/>
      <c r="C3" s="569"/>
      <c r="D3" s="569"/>
      <c r="E3" s="569"/>
    </row>
    <row r="5" spans="1:6">
      <c r="E5" s="149" t="s">
        <v>118</v>
      </c>
    </row>
    <row r="6" spans="1:6" ht="124.5" customHeight="1">
      <c r="A6" s="234" t="s">
        <v>3</v>
      </c>
      <c r="B6" s="234" t="s">
        <v>89</v>
      </c>
      <c r="C6" s="234" t="s">
        <v>236</v>
      </c>
      <c r="D6" s="234" t="s">
        <v>235</v>
      </c>
      <c r="E6" s="234" t="s">
        <v>234</v>
      </c>
    </row>
    <row r="7" spans="1:6" s="382" customFormat="1">
      <c r="A7" s="381">
        <v>1</v>
      </c>
      <c r="B7" s="381">
        <v>2</v>
      </c>
      <c r="C7" s="381">
        <v>3</v>
      </c>
      <c r="D7" s="381">
        <v>4</v>
      </c>
      <c r="E7" s="381">
        <v>5</v>
      </c>
    </row>
    <row r="8" spans="1:6" ht="24.75" customHeight="1">
      <c r="A8" s="196">
        <v>1</v>
      </c>
      <c r="B8" s="24" t="s">
        <v>268</v>
      </c>
      <c r="C8" s="192">
        <v>250797.3</v>
      </c>
      <c r="D8" s="192">
        <v>4357.6000000000004</v>
      </c>
      <c r="E8" s="192">
        <v>13831</v>
      </c>
      <c r="F8" s="1">
        <v>109275</v>
      </c>
    </row>
    <row r="9" spans="1:6" ht="24.75" customHeight="1">
      <c r="A9" s="196">
        <v>2</v>
      </c>
      <c r="B9" s="24" t="s">
        <v>269</v>
      </c>
      <c r="C9" s="192">
        <v>18583.8</v>
      </c>
      <c r="D9" s="192">
        <v>544.70000000000005</v>
      </c>
      <c r="E9" s="192">
        <v>2328</v>
      </c>
    </row>
    <row r="10" spans="1:6" ht="24.75" customHeight="1">
      <c r="A10" s="196">
        <v>3</v>
      </c>
      <c r="B10" s="24" t="s">
        <v>242</v>
      </c>
      <c r="C10" s="192">
        <f>2028+18343</f>
        <v>20371</v>
      </c>
      <c r="D10" s="192">
        <v>544.70000000000005</v>
      </c>
      <c r="E10" s="192">
        <v>2528</v>
      </c>
    </row>
    <row r="11" spans="1:6" ht="25.5" customHeight="1">
      <c r="A11" s="196">
        <v>4</v>
      </c>
      <c r="B11" s="379" t="s">
        <v>179</v>
      </c>
      <c r="C11" s="192">
        <v>18343</v>
      </c>
      <c r="D11" s="192">
        <v>544.70000000000005</v>
      </c>
      <c r="E11" s="192">
        <v>2570</v>
      </c>
      <c r="F11" s="380"/>
    </row>
    <row r="12" spans="1:6" ht="25.5" customHeight="1">
      <c r="A12" s="196">
        <v>5</v>
      </c>
      <c r="B12" s="379" t="s">
        <v>175</v>
      </c>
      <c r="C12" s="192">
        <v>18343</v>
      </c>
      <c r="D12" s="192">
        <v>544.70000000000005</v>
      </c>
      <c r="E12" s="192">
        <v>2570</v>
      </c>
      <c r="F12" s="380"/>
    </row>
    <row r="13" spans="1:6" s="136" customFormat="1" ht="31.5" customHeight="1">
      <c r="A13" s="178"/>
      <c r="B13" s="235" t="s">
        <v>176</v>
      </c>
      <c r="C13" s="236">
        <f>ROUND(SUM(C8:C12),1)</f>
        <v>326438.09999999998</v>
      </c>
      <c r="D13" s="236">
        <f>ROUND(SUM(D8:D12),1)</f>
        <v>6536.4</v>
      </c>
      <c r="E13" s="236">
        <f>ROUND(SUM(E8:E12),1)</f>
        <v>23827</v>
      </c>
    </row>
    <row r="15" spans="1:6" ht="19.5" customHeight="1">
      <c r="B15" s="1" t="s">
        <v>185</v>
      </c>
    </row>
    <row r="16" spans="1:6" ht="21.75" customHeight="1">
      <c r="B16" s="616"/>
      <c r="C16" s="616"/>
      <c r="D16" s="616"/>
      <c r="E16" s="616"/>
    </row>
    <row r="19" spans="2:5" ht="25.5" customHeight="1">
      <c r="B19" s="237" t="s">
        <v>177</v>
      </c>
      <c r="E19" s="238">
        <f>+'Ekamut-caxs'!C88</f>
        <v>0</v>
      </c>
    </row>
    <row r="20" spans="2:5" ht="18.75" customHeight="1">
      <c r="B20" s="117" t="s">
        <v>4</v>
      </c>
      <c r="E20" s="266" t="str">
        <f>+'Ekamut-caxs'!C89</f>
        <v>/անուն, ազգանուն/</v>
      </c>
    </row>
    <row r="21" spans="2:5" ht="23.25" customHeight="1">
      <c r="B21" s="136" t="s">
        <v>6</v>
      </c>
      <c r="E21" s="238">
        <f>+'Ekamut-caxs'!C90</f>
        <v>0</v>
      </c>
    </row>
    <row r="22" spans="2:5" ht="14.25">
      <c r="C22" s="136" t="s">
        <v>1</v>
      </c>
      <c r="D22" s="136"/>
      <c r="E22" s="266" t="str">
        <f>+'Ekamut-caxs'!C91</f>
        <v>/անուն, ազգանուն/</v>
      </c>
    </row>
    <row r="23" spans="2:5">
      <c r="B23" s="116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I30"/>
  <sheetViews>
    <sheetView view="pageBreakPreview" zoomScale="91" zoomScaleSheetLayoutView="91" workbookViewId="0">
      <selection activeCell="D24" sqref="D24:G24"/>
    </sheetView>
  </sheetViews>
  <sheetFormatPr defaultColWidth="9.140625" defaultRowHeight="13.5"/>
  <cols>
    <col min="1" max="1" width="4.42578125" style="342" customWidth="1"/>
    <col min="2" max="2" width="35.28515625" style="341" customWidth="1"/>
    <col min="3" max="3" width="17" style="341" customWidth="1"/>
    <col min="4" max="7" width="16.7109375" style="341" customWidth="1"/>
    <col min="8" max="8" width="18.42578125" style="341" customWidth="1"/>
    <col min="9" max="16384" width="9.140625" style="341"/>
  </cols>
  <sheetData>
    <row r="1" spans="1:9" s="446" customFormat="1" ht="37.5" customHeight="1">
      <c r="A1" s="444" t="s">
        <v>62</v>
      </c>
      <c r="B1" s="444"/>
      <c r="C1" s="444"/>
      <c r="D1" s="444"/>
      <c r="E1" s="444"/>
      <c r="F1" s="444"/>
      <c r="G1" s="444"/>
      <c r="H1" s="445"/>
    </row>
    <row r="2" spans="1:9" s="446" customFormat="1" ht="27.75" customHeight="1">
      <c r="A2" s="444" t="str">
        <f>+'Ekamut-caxs'!A14:D14</f>
        <v xml:space="preserve">«Երևանի Սայաթ-Նովայի անվան երաժշտական դպրոց» ՀՈԱԿ-ի   </v>
      </c>
      <c r="B2" s="444"/>
      <c r="C2" s="444"/>
      <c r="D2" s="444"/>
      <c r="E2" s="444"/>
      <c r="F2" s="444"/>
      <c r="G2" s="444"/>
      <c r="H2" s="445"/>
    </row>
    <row r="3" spans="1:9" ht="37.5" customHeight="1">
      <c r="A3" s="442" t="s">
        <v>251</v>
      </c>
      <c r="B3" s="442"/>
      <c r="C3" s="442"/>
      <c r="D3" s="442"/>
      <c r="E3" s="442"/>
      <c r="F3" s="442"/>
      <c r="G3" s="442"/>
      <c r="H3" s="443"/>
    </row>
    <row r="5" spans="1:9">
      <c r="H5" s="441" t="s">
        <v>0</v>
      </c>
    </row>
    <row r="6" spans="1:9" ht="48.75" customHeight="1">
      <c r="A6" s="617" t="s">
        <v>3</v>
      </c>
      <c r="B6" s="617" t="s">
        <v>210</v>
      </c>
      <c r="C6" s="617" t="s">
        <v>214</v>
      </c>
      <c r="D6" s="617" t="s">
        <v>250</v>
      </c>
      <c r="E6" s="617"/>
      <c r="F6" s="617"/>
      <c r="G6" s="617"/>
      <c r="H6" s="618" t="s">
        <v>243</v>
      </c>
    </row>
    <row r="7" spans="1:9" ht="48" customHeight="1">
      <c r="A7" s="617"/>
      <c r="B7" s="617"/>
      <c r="C7" s="617"/>
      <c r="D7" s="438" t="s">
        <v>85</v>
      </c>
      <c r="E7" s="438" t="s">
        <v>211</v>
      </c>
      <c r="F7" s="438" t="s">
        <v>212</v>
      </c>
      <c r="G7" s="438" t="s">
        <v>213</v>
      </c>
      <c r="H7" s="619"/>
    </row>
    <row r="8" spans="1:9" s="343" customFormat="1" ht="39.75" customHeight="1">
      <c r="A8" s="346">
        <v>1</v>
      </c>
      <c r="B8" s="439" t="s">
        <v>215</v>
      </c>
      <c r="C8" s="346">
        <v>35.5</v>
      </c>
      <c r="D8" s="346">
        <f>SUM(E8:G8)</f>
        <v>577</v>
      </c>
      <c r="E8" s="349">
        <v>446</v>
      </c>
      <c r="F8" s="349">
        <v>30</v>
      </c>
      <c r="G8" s="440">
        <v>101</v>
      </c>
      <c r="H8" s="439">
        <f>+E8*C8</f>
        <v>15833</v>
      </c>
      <c r="I8" s="343">
        <f>35.5*1+C14*3+C15</f>
        <v>156.25</v>
      </c>
    </row>
    <row r="9" spans="1:9" s="343" customFormat="1" ht="39.75" customHeight="1">
      <c r="A9" s="346" t="s">
        <v>244</v>
      </c>
      <c r="B9" s="439" t="s">
        <v>216</v>
      </c>
      <c r="C9" s="346">
        <v>17.75</v>
      </c>
      <c r="D9" s="346">
        <f t="shared" ref="D9:D18" si="0">SUM(E9:G9)</f>
        <v>9</v>
      </c>
      <c r="E9" s="349">
        <v>9</v>
      </c>
      <c r="F9" s="349"/>
      <c r="G9" s="440"/>
      <c r="H9" s="439">
        <f t="shared" ref="H9:H18" si="1">+E9*C9</f>
        <v>159.75</v>
      </c>
    </row>
    <row r="10" spans="1:9" s="343" customFormat="1" ht="39.75" customHeight="1">
      <c r="A10" s="346"/>
      <c r="B10" s="439" t="s">
        <v>247</v>
      </c>
      <c r="C10" s="346">
        <v>30.5</v>
      </c>
      <c r="D10" s="346">
        <f t="shared" si="0"/>
        <v>1</v>
      </c>
      <c r="E10" s="349">
        <v>1</v>
      </c>
      <c r="F10" s="349"/>
      <c r="G10" s="440"/>
      <c r="H10" s="439">
        <f t="shared" si="1"/>
        <v>30.5</v>
      </c>
    </row>
    <row r="11" spans="1:9" s="343" customFormat="1" ht="39.75" customHeight="1">
      <c r="A11" s="346"/>
      <c r="B11" s="439" t="s">
        <v>248</v>
      </c>
      <c r="C11" s="346">
        <v>15.25</v>
      </c>
      <c r="D11" s="346">
        <f t="shared" si="0"/>
        <v>0</v>
      </c>
      <c r="E11" s="349"/>
      <c r="F11" s="349"/>
      <c r="G11" s="440"/>
      <c r="H11" s="439">
        <f t="shared" si="1"/>
        <v>0</v>
      </c>
    </row>
    <row r="12" spans="1:9" s="343" customFormat="1" ht="39.75" customHeight="1">
      <c r="A12" s="346"/>
      <c r="B12" s="439" t="s">
        <v>249</v>
      </c>
      <c r="C12" s="447">
        <v>27</v>
      </c>
      <c r="D12" s="346">
        <f t="shared" si="0"/>
        <v>0</v>
      </c>
      <c r="E12" s="349"/>
      <c r="F12" s="349"/>
      <c r="G12" s="440"/>
      <c r="H12" s="439">
        <f t="shared" si="1"/>
        <v>0</v>
      </c>
    </row>
    <row r="13" spans="1:9" s="343" customFormat="1" ht="39.75" customHeight="1">
      <c r="A13" s="346"/>
      <c r="B13" s="439" t="s">
        <v>248</v>
      </c>
      <c r="C13" s="346">
        <v>13.5</v>
      </c>
      <c r="D13" s="346">
        <f t="shared" si="0"/>
        <v>0</v>
      </c>
      <c r="E13" s="349"/>
      <c r="F13" s="349"/>
      <c r="G13" s="440"/>
      <c r="H13" s="439">
        <f t="shared" si="1"/>
        <v>0</v>
      </c>
    </row>
    <row r="14" spans="1:9" s="343" customFormat="1" ht="42" customHeight="1">
      <c r="A14" s="346">
        <v>2</v>
      </c>
      <c r="B14" s="439" t="s">
        <v>217</v>
      </c>
      <c r="C14" s="346">
        <v>34.5</v>
      </c>
      <c r="D14" s="346">
        <f t="shared" si="0"/>
        <v>47</v>
      </c>
      <c r="E14" s="349">
        <v>45</v>
      </c>
      <c r="F14" s="349"/>
      <c r="G14" s="440">
        <v>2</v>
      </c>
      <c r="H14" s="439">
        <f t="shared" si="1"/>
        <v>1552.5</v>
      </c>
    </row>
    <row r="15" spans="1:9" s="343" customFormat="1" ht="42" customHeight="1">
      <c r="A15" s="346" t="s">
        <v>244</v>
      </c>
      <c r="B15" s="439" t="s">
        <v>216</v>
      </c>
      <c r="C15" s="346">
        <v>17.25</v>
      </c>
      <c r="D15" s="346">
        <f t="shared" si="0"/>
        <v>1</v>
      </c>
      <c r="E15" s="349">
        <v>1</v>
      </c>
      <c r="F15" s="349"/>
      <c r="G15" s="440"/>
      <c r="H15" s="439">
        <f t="shared" si="1"/>
        <v>17.25</v>
      </c>
    </row>
    <row r="16" spans="1:9" s="343" customFormat="1" ht="37.5" customHeight="1">
      <c r="A16" s="346">
        <v>3</v>
      </c>
      <c r="B16" s="439" t="s">
        <v>218</v>
      </c>
      <c r="C16" s="346">
        <v>25.5</v>
      </c>
      <c r="D16" s="346">
        <f t="shared" si="0"/>
        <v>0</v>
      </c>
      <c r="E16" s="349"/>
      <c r="F16" s="349"/>
      <c r="G16" s="349"/>
      <c r="H16" s="439">
        <f t="shared" si="1"/>
        <v>0</v>
      </c>
    </row>
    <row r="17" spans="1:9" s="343" customFormat="1" ht="37.5" customHeight="1">
      <c r="A17" s="346">
        <v>4</v>
      </c>
      <c r="B17" s="439" t="s">
        <v>219</v>
      </c>
      <c r="C17" s="447">
        <v>16</v>
      </c>
      <c r="D17" s="346">
        <f t="shared" si="0"/>
        <v>0</v>
      </c>
      <c r="E17" s="349"/>
      <c r="F17" s="349"/>
      <c r="G17" s="349"/>
      <c r="H17" s="439">
        <f t="shared" si="1"/>
        <v>0</v>
      </c>
    </row>
    <row r="18" spans="1:9" s="343" customFormat="1" ht="37.5" customHeight="1">
      <c r="A18" s="346">
        <v>5</v>
      </c>
      <c r="B18" s="439" t="s">
        <v>220</v>
      </c>
      <c r="C18" s="447">
        <v>15</v>
      </c>
      <c r="D18" s="346">
        <f t="shared" si="0"/>
        <v>0</v>
      </c>
      <c r="E18" s="349"/>
      <c r="F18" s="349"/>
      <c r="G18" s="349"/>
      <c r="H18" s="439">
        <f t="shared" si="1"/>
        <v>0</v>
      </c>
    </row>
    <row r="19" spans="1:9" s="343" customFormat="1" ht="44.25" customHeight="1">
      <c r="A19" s="346"/>
      <c r="B19" s="439" t="s">
        <v>64</v>
      </c>
      <c r="C19" s="346">
        <f>SUM(C8:C18)</f>
        <v>247.75</v>
      </c>
      <c r="D19" s="346">
        <f>SUM(D8:D18)</f>
        <v>635</v>
      </c>
      <c r="E19" s="346">
        <f>SUM(E8:E18)</f>
        <v>502</v>
      </c>
      <c r="F19" s="346">
        <f t="shared" ref="F19:G19" si="2">SUM(F8:F18)</f>
        <v>30</v>
      </c>
      <c r="G19" s="346">
        <f t="shared" si="2"/>
        <v>103</v>
      </c>
      <c r="H19" s="439">
        <f>SUM(H8:H18)</f>
        <v>17593</v>
      </c>
      <c r="I19" s="513">
        <f>+H19+750</f>
        <v>18343</v>
      </c>
    </row>
    <row r="20" spans="1:9" s="343" customFormat="1" ht="44.25" customHeight="1">
      <c r="A20" s="346"/>
      <c r="B20" s="439" t="s">
        <v>245</v>
      </c>
      <c r="C20" s="346"/>
      <c r="D20" s="346">
        <f>SUM(E20:G20)</f>
        <v>625</v>
      </c>
      <c r="E20" s="346">
        <f>+E19-E15-E9</f>
        <v>492</v>
      </c>
      <c r="F20" s="346">
        <f t="shared" ref="F20:G20" si="3">+F19-F15-F9</f>
        <v>30</v>
      </c>
      <c r="G20" s="346">
        <f t="shared" si="3"/>
        <v>103</v>
      </c>
      <c r="H20" s="439"/>
      <c r="I20" s="343">
        <v>18343</v>
      </c>
    </row>
    <row r="21" spans="1:9" ht="20.25" customHeight="1">
      <c r="B21" s="340"/>
    </row>
    <row r="22" spans="1:9" ht="20.25" customHeight="1">
      <c r="B22" s="340"/>
    </row>
    <row r="23" spans="1:9" ht="20.25" customHeight="1">
      <c r="B23" s="340"/>
    </row>
    <row r="24" spans="1:9" ht="23.25" customHeight="1">
      <c r="B24" s="344" t="s">
        <v>2</v>
      </c>
      <c r="D24" s="621">
        <f>+'Ekamut-caxs'!C88</f>
        <v>0</v>
      </c>
      <c r="E24" s="621"/>
      <c r="F24" s="621"/>
      <c r="G24" s="621"/>
    </row>
    <row r="25" spans="1:9" ht="11.25" customHeight="1">
      <c r="B25" s="345" t="s">
        <v>4</v>
      </c>
      <c r="D25" s="622" t="s">
        <v>5</v>
      </c>
      <c r="E25" s="622"/>
      <c r="F25" s="622"/>
      <c r="G25" s="622"/>
    </row>
    <row r="26" spans="1:9" ht="24" customHeight="1">
      <c r="B26" s="343" t="s">
        <v>6</v>
      </c>
      <c r="D26" s="621">
        <f>+'Ekamut-caxs'!C90</f>
        <v>0</v>
      </c>
      <c r="E26" s="621"/>
      <c r="F26" s="621"/>
      <c r="G26" s="621"/>
    </row>
    <row r="27" spans="1:9" ht="16.5" customHeight="1">
      <c r="B27" s="342" t="s">
        <v>182</v>
      </c>
      <c r="D27" s="620" t="s">
        <v>5</v>
      </c>
      <c r="E27" s="620"/>
      <c r="F27" s="620"/>
      <c r="G27" s="620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https://mul2.yerevan.am/tasks/2635917/oneclick?token=e21cadd513e28969c7c8723ca7587151</cp:keywords>
  <cp:lastModifiedBy>Lusine Petrosyan</cp:lastModifiedBy>
  <cp:lastPrinted>2025-11-17T09:44:13Z</cp:lastPrinted>
  <dcterms:created xsi:type="dcterms:W3CDTF">1996-10-14T23:33:28Z</dcterms:created>
  <dcterms:modified xsi:type="dcterms:W3CDTF">2025-12-26T11:17:30Z</dcterms:modified>
</cp:coreProperties>
</file>